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7795" windowHeight="12525"/>
  </bookViews>
  <sheets>
    <sheet name="ДЧБ (3)" sheetId="1" r:id="rId1"/>
  </sheets>
  <definedNames>
    <definedName name="_xlnm._FilterDatabase" localSheetId="0" hidden="1">'ДЧБ (3)'!$B$8:$H$8</definedName>
    <definedName name="LAST_CELL" localSheetId="0">'ДЧБ (3)'!$J$190</definedName>
  </definedNames>
  <calcPr calcId="145621"/>
</workbook>
</file>

<file path=xl/calcChain.xml><?xml version="1.0" encoding="utf-8"?>
<calcChain xmlns="http://schemas.openxmlformats.org/spreadsheetml/2006/main">
  <c r="E147" i="1" l="1"/>
  <c r="E144" i="1"/>
  <c r="E139" i="1"/>
  <c r="E114" i="1"/>
  <c r="E111" i="1"/>
  <c r="E109" i="1"/>
  <c r="E107" i="1"/>
  <c r="E102" i="1"/>
  <c r="E26" i="1"/>
  <c r="E21" i="1"/>
  <c r="E19" i="1"/>
  <c r="E14" i="1"/>
  <c r="E12" i="1"/>
  <c r="E10" i="1"/>
  <c r="E9" i="1" l="1"/>
</calcChain>
</file>

<file path=xl/sharedStrings.xml><?xml version="1.0" encoding="utf-8"?>
<sst xmlns="http://schemas.openxmlformats.org/spreadsheetml/2006/main" count="454" uniqueCount="298">
  <si>
    <t>Приложение 3</t>
  </si>
  <si>
    <t>к решению Шарыповского районного Совета депутатов</t>
  </si>
  <si>
    <t>Доходы районного бюджета по кодам классификации доходов бюджетов за 2016 год</t>
  </si>
  <si>
    <t>№ строки</t>
  </si>
  <si>
    <t>Код главного администратора</t>
  </si>
  <si>
    <t xml:space="preserve"> Код классификации доходов бюджета</t>
  </si>
  <si>
    <t>Наименование главного администратора /наименоваиие кода классификации доходов бюджета</t>
  </si>
  <si>
    <t xml:space="preserve">Исполнено </t>
  </si>
  <si>
    <t>Бюджетные назначения 2016 год</t>
  </si>
  <si>
    <t>Бюджетные назначения 2017 год</t>
  </si>
  <si>
    <t>Бюджетные назначения 2018 год</t>
  </si>
  <si>
    <t>Итого</t>
  </si>
  <si>
    <t>024</t>
  </si>
  <si>
    <t>Контрольно - счетный орган Шарыповского района</t>
  </si>
  <si>
    <t>1.17.05.05.0.05.0.000.180</t>
  </si>
  <si>
    <t>Прочие неналоговые доходы бюджетов муниципальных районов</t>
  </si>
  <si>
    <t>030</t>
  </si>
  <si>
    <t>Министерство природных ресурсов и экологии Красноярского края</t>
  </si>
  <si>
    <t>1.16.90.05.0.05.0.000.140</t>
  </si>
  <si>
    <t>Прочие поступления от денежных взысканий (штрафов) и иных сумм в возмещение ущерба, зачисляемые в бюджеты муниципальных районов</t>
  </si>
  <si>
    <t>048</t>
  </si>
  <si>
    <t>Федеральная служба по надзору в сфере природопользования</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</si>
  <si>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</si>
  <si>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</si>
  <si>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</si>
  <si>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</si>
  <si>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</si>
  <si>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</si>
  <si>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</si>
  <si>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</si>
  <si>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069</t>
  </si>
  <si>
    <t>Служба по надзору за техническим состоянием самоходных машин и других видов техники Красноярского края</t>
  </si>
  <si>
    <t>081</t>
  </si>
  <si>
    <t>Федеральная служба по ветеринарному и фитосанитарному надзору</t>
  </si>
  <si>
    <t>1.16.25.06.0.01.1.000.140</t>
  </si>
  <si>
    <t>Денежные взыскания (штрафы) за нарушение земельного законодательства (сумма платежа)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</si>
  <si>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</si>
  <si>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</si>
  <si>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</si>
  <si>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</si>
  <si>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</si>
  <si>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</si>
  <si>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094</t>
  </si>
  <si>
    <t>Финансово-экономическое управление администрации Шарыповского района</t>
  </si>
  <si>
    <t>1.11.03.05.0.05.0.000.120</t>
  </si>
  <si>
    <t>Проценты, полученные от предоставления бюджетных кредитов внутри страны за счет средств бюджетов муниципальных районов</t>
  </si>
  <si>
    <t>1.16.42.05.0.05.0.000.140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</si>
  <si>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</si>
  <si>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2.02.01.00.3.05.0.000.151</t>
  </si>
  <si>
    <t>Дотации бюджетам муниципальных районов на поддержку мер по обеспечению сбалансированности бюджетов</t>
  </si>
  <si>
    <t>2.02.02.00.8.05.0.000.151</t>
  </si>
  <si>
    <t>Субсидии бюджетам муниципальных районов на обеспечение жильем молодых семей</t>
  </si>
  <si>
    <t>2.02.02.00.9.05.9.000.151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</si>
  <si>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</si>
  <si>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2.02.02.05.1.05.0.000.151</t>
  </si>
  <si>
    <t>Субсидии бюджетам муниципальных районов на реализацию федеральных целевых программ</t>
  </si>
  <si>
    <t>2.02.02.08.5.05.0.000.151</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</si>
  <si>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договору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</si>
  <si>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2.02.02.21.5.05.9.000.151</t>
  </si>
  <si>
    <t>Субсидии бюджетам муниципальных образований края на проведение капитального ремонта спортивных залов школ, расположенных в сельской местности, для создания условий для занятий физической культурой и спортом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</si>
  <si>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2.02.02.99.9.05.1.021.151</t>
  </si>
  <si>
    <t>Субсидии бюджетам муниципальных образований края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</si>
  <si>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2.02.02.99.9.05.1.031.151</t>
  </si>
  <si>
    <t>Субсидии бюджетам муниципальных образований края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</si>
  <si>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2.02.02.99.9.05.1.043.151</t>
  </si>
  <si>
    <t>Субсидии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t>
  </si>
  <si>
    <t>2.02.02.99.9.05.7.393.151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</si>
  <si>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</si>
  <si>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2.02.02.99.9.05.7.397.151</t>
  </si>
  <si>
    <t>Субсидии бюджетам муниципальных образований на организацию отдыха детей и их оздоровления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</si>
  <si>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</si>
  <si>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</si>
  <si>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2.02.02.99.9.05.7.404.151</t>
  </si>
  <si>
    <t>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включающих в себя места тестирования по выполнению видов испытаний (тестов), нормативов, требований к оценке уровня знаний и умений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</si>
  <si>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2.02.02.99.9.05.7.412.151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</si>
  <si>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</si>
  <si>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</si>
  <si>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</si>
  <si>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</si>
  <si>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</si>
  <si>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</si>
  <si>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</si>
  <si>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2.02.02.99.9.05.7.456.151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</si>
  <si>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</si>
  <si>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</si>
  <si>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</si>
  <si>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2.02.02.99.9.05.7.492.151</t>
  </si>
  <si>
    <t>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</si>
  <si>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</si>
  <si>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</si>
  <si>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</si>
  <si>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</si>
  <si>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2.02.02.99.9.05.7.555.151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</si>
  <si>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</si>
  <si>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2.02.02.99.9.05.7.563.151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</si>
  <si>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</si>
  <si>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</si>
  <si>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</si>
  <si>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2.02.02.99.9.05.7.591.151</t>
  </si>
  <si>
    <t>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</si>
  <si>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2.02.02.99.9.05.7.741.151</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</si>
  <si>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</si>
  <si>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2.02.02.99.9.05.7.746.151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</si>
  <si>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</si>
  <si>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</si>
  <si>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</si>
  <si>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</si>
  <si>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</si>
  <si>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</si>
  <si>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</si>
  <si>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</si>
  <si>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</si>
  <si>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</si>
  <si>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</si>
  <si>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</si>
  <si>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</si>
  <si>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2.02.03.02.4.05.7.513.151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</si>
  <si>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</si>
  <si>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</si>
  <si>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</si>
  <si>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</si>
  <si>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</si>
  <si>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2.02.03.02.4.05.7.518.151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</si>
  <si>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</si>
  <si>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</si>
  <si>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</si>
  <si>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2.02.03.02.4.05.7.552.151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</si>
  <si>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</si>
  <si>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</si>
  <si>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</si>
  <si>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</si>
  <si>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</si>
  <si>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</si>
  <si>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</si>
  <si>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</si>
  <si>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</si>
  <si>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</si>
  <si>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</si>
  <si>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2.02.03.02.4.05.7.592.151</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</si>
  <si>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</si>
  <si>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</si>
  <si>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</si>
  <si>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</si>
  <si>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</si>
  <si>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</si>
  <si>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</si>
  <si>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2.02.03.11.5.05.8.000.151</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</si>
  <si>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</si>
  <si>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2.02.03.11.5.05.9.000.151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</si>
  <si>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</si>
  <si>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</si>
  <si>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</si>
  <si>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2.02.03.11.9.05.9.000.151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</si>
  <si>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</si>
  <si>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2.02.03.12.1.05.0.000.151</t>
  </si>
  <si>
    <t>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t>
  </si>
  <si>
    <t>2.02.03.99.9.05.7.408.151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</si>
  <si>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</si>
  <si>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</si>
  <si>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</si>
  <si>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2.02.04.01.4.05.1.500.151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</si>
  <si>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</si>
  <si>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2.02.04.01.4.05.2.500.151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</si>
  <si>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</si>
  <si>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2.02.04.01.4.05.3.500.151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</si>
  <si>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</si>
  <si>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2.02.04.01.4.05.4.500.151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</si>
  <si>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</si>
  <si>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2.02.04.01.4.05.5.500.151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</si>
  <si>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</si>
  <si>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2.02.04.01.4.05.6.500.151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</si>
  <si>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</si>
  <si>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2.02.04.01.4.05.7.500.151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</si>
  <si>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</si>
  <si>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2.02.04.01.4.05.7.600.151</t>
  </si>
  <si>
    <t>Межбюджетные трансферты, передаваемые бюджетам муниципальных районов из бюджетов поселений на осуществление отдельных переданных полномочий в области дорожной деятельности в отношении автомобильных дорог местного значения в границах населенных пунктов на реализацию муниципальных программ, направленных на развитие сельских территорий за счет средств Шушенского сельсовета в рамках подпрограммы "Развитие сельских территорий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</si>
  <si>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2.02.04.02.5.05.0.000.151</t>
  </si>
  <si>
    <t>Межбюджетные трансферты,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</si>
  <si>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2.02.04.05.2.05.0.000.151</t>
  </si>
  <si>
    <t>Межбюджетные трансферты, передаваемые бюджетам мунииципальных районов на государственную поддержку муниципальных учреждений культуры, находящихся на территориях сельских поселений</t>
  </si>
  <si>
    <t>2.02.04.99.9.05.7.411.151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</si>
  <si>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</si>
  <si>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2.02.04.99.9.05.7.744.151</t>
  </si>
  <si>
    <t>Иные межбюджетные трансферты бюджетам муниципальных образований предоставляемые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</si>
  <si>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2.18.05.01.0.05.7.000.151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</si>
  <si>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</si>
  <si>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2.18.05.01.0.05.9.000.151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</si>
  <si>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</si>
  <si>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2.19.05.00.0.05.7.000.151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</si>
  <si>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сельских поселений)</t>
  </si>
  <si>
    <t>2.19.05.00.0.05.9.000.151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</si>
  <si>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</si>
  <si>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100</t>
  </si>
  <si>
    <t>Федеральное казначейство</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</si>
  <si>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</si>
  <si>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</si>
  <si>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</si>
  <si>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</si>
  <si>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</si>
  <si>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</si>
  <si>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</si>
  <si>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</si>
  <si>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119</t>
  </si>
  <si>
    <t>Служба финансово-экономического контроля и контроля в сфере закупок Красноярского края</t>
  </si>
  <si>
    <t>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</si>
  <si>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</si>
  <si>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120</t>
  </si>
  <si>
    <t>Служба по ветеринарному надзору Красноярского края</t>
  </si>
  <si>
    <t>177</t>
  </si>
  <si>
    <t>Министерство Российской Федерации по делам гражданской обороны, чрезвычайным ситуациям и ликвидации последствий стихийных бедствий</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</si>
  <si>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</si>
  <si>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</si>
  <si>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</si>
  <si>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</si>
  <si>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182</t>
  </si>
  <si>
    <t>Федеральная налоговая служба</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</si>
  <si>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</si>
  <si>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</si>
  <si>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</si>
  <si>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</si>
  <si>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</si>
  <si>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</si>
  <si>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</si>
  <si>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</si>
  <si>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</si>
  <si>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</si>
  <si>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</si>
  <si>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</si>
  <si>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</si>
  <si>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</si>
  <si>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</si>
  <si>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</si>
  <si>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</si>
  <si>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</si>
  <si>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</si>
  <si>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</si>
  <si>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</si>
  <si>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</si>
  <si>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</si>
  <si>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</si>
  <si>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</si>
  <si>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</si>
  <si>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</si>
  <si>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</si>
  <si>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</si>
  <si>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</si>
  <si>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</si>
  <si>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</si>
  <si>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</si>
  <si>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</si>
  <si>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</si>
  <si>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</si>
  <si>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</si>
  <si>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</si>
  <si>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</si>
  <si>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</si>
  <si>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</si>
  <si>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</si>
  <si>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1.05.04.02.0.02.4.000.110</t>
  </si>
  <si>
    <t>Налог, взимаемый в связи с применением патентной системы налогообложения, зачисляемый в бюджеты муниципальных районов (прочие поступления)</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</si>
  <si>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</si>
  <si>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</si>
  <si>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1.09.07.05.3.05.2.100.110</t>
  </si>
  <si>
    <t>Прочие местные налоги и сборы, мобилизуемые на территориях муниципальных районов (пени по соответствующему платежу)</t>
  </si>
  <si>
    <t>188</t>
  </si>
  <si>
    <t>Министерство внутренних дел Российской Федерации</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</si>
  <si>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</si>
  <si>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</si>
  <si>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</si>
  <si>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</si>
  <si>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192</t>
  </si>
  <si>
    <t>Федеральная миграционная служба</t>
  </si>
  <si>
    <t>902</t>
  </si>
  <si>
    <t>Администрация Шарыповского района</t>
  </si>
  <si>
    <t>1.08.07.15.0.01.1.000.110</t>
  </si>
  <si>
    <t>Государственная пошлина за выдачу разрешения на установку рекламной конструкции (сумма платежа)</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</si>
  <si>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</si>
  <si>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</si>
  <si>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</si>
  <si>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</si>
  <si>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1.11.05.07.5.05.0.000.120</t>
  </si>
  <si>
    <t>Доходы от сдачи в аренду имущества, составляющего казну муниципальных районов (за исключением земельных участков)</t>
  </si>
  <si>
    <t>1.13.01.99.5.05.4.001.130</t>
  </si>
  <si>
    <t>Доходы от оказания платных услуг (работ) получателями средств бюджетов муниципальных районов</t>
  </si>
  <si>
    <t>1.14.01.05.0.05.0.000.410</t>
  </si>
  <si>
    <t>Доходы от продажи квартир, находящихся в собственности муниципальных районов</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</si>
  <si>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</si>
  <si>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</si>
  <si>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</si>
  <si>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</si>
  <si>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1.14.06.02.5.05.0.000.430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</si>
  <si>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</si>
  <si>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1.17.01.05.0.05.0.000.180</t>
  </si>
  <si>
    <t>Невыясненные поступления, зачисляемые в бюджеты муниципальных районов</t>
  </si>
  <si>
    <t>2.04.05.02.0.05.0.000.180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</si>
  <si>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</si>
  <si>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Приложение 1</t>
  </si>
  <si>
    <t>от   27.04.2017 года № 14/139р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</si>
</sst>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7" x14ac:knownFonts="1">
    <font>
      <sz val="10"/>
      <name val="Arial"/>
    </font>
    <font>
      <sz val="10"/>
      <name val="Arial"/>
      <family val="2"/>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b/>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Border="1" applyAlignment="1">
      <alignment horizontal="center" vertical="center"/>
    </xf>
    <xf numFmtId="49" fontId="3" fillId="0" borderId="0" xfId="1" applyNumberFormat="1" applyFont="1" applyBorder="1" applyAlignment="1" applyProtection="1">
      <alignment horizontal="center" vertical="center"/>
    </xf>
    <xf numFmtId="49" fontId="3" fillId="0" borderId="0" xfId="1" applyNumberFormat="1" applyFont="1" applyBorder="1" applyAlignment="1" applyProtection="1"/>
    <xf numFmtId="0" fontId="4" fillId="0" borderId="0" xfId="0" applyFont="1" applyAlignment="1">
      <alignment horizontal="center"/>
    </xf>
    <xf numFmtId="0" fontId="5" fillId="0" borderId="0" xfId="0" applyFont="1" applyFill="1" applyAlignment="1">
      <alignment horizontal="right"/>
    </xf>
    <xf numFmtId="164" fontId="3" fillId="0" borderId="0" xfId="1" applyNumberFormat="1" applyFont="1" applyBorder="1" applyAlignment="1" applyProtection="1">
      <alignment horizontal="center"/>
    </xf>
    <xf numFmtId="0" fontId="2" fillId="0" borderId="0" xfId="1" applyFont="1" applyBorder="1"/>
    <xf numFmtId="0" fontId="2" fillId="0" borderId="0" xfId="1" applyFont="1"/>
    <xf numFmtId="0" fontId="2" fillId="0" borderId="0" xfId="1" applyFont="1" applyBorder="1" applyAlignment="1" applyProtection="1">
      <alignment horizontal="center" vertical="center" wrapText="1"/>
    </xf>
    <xf numFmtId="22" fontId="4" fillId="0" borderId="0" xfId="0" applyNumberFormat="1" applyFont="1" applyAlignment="1">
      <alignment horizontal="center"/>
    </xf>
    <xf numFmtId="0" fontId="2" fillId="0" borderId="0" xfId="1" applyFont="1" applyBorder="1" applyAlignment="1"/>
    <xf numFmtId="0" fontId="5" fillId="0" borderId="0" xfId="0" applyFont="1" applyFill="1" applyAlignment="1">
      <alignment horizontal="right" vertical="top" wrapText="1"/>
    </xf>
    <xf numFmtId="0" fontId="2" fillId="0" borderId="0" xfId="1" applyFont="1" applyAlignment="1">
      <alignment horizontal="center" vertical="center"/>
    </xf>
    <xf numFmtId="0" fontId="2" fillId="0" borderId="0" xfId="1" applyFont="1" applyBorder="1" applyAlignment="1" applyProtection="1">
      <alignment horizontal="center" vertical="center"/>
    </xf>
    <xf numFmtId="0" fontId="2" fillId="0" borderId="1" xfId="1" applyFont="1" applyBorder="1" applyAlignment="1">
      <alignment horizontal="center" vertical="center" wrapText="1"/>
    </xf>
    <xf numFmtId="49" fontId="2" fillId="0" borderId="1" xfId="0" applyNumberFormat="1" applyFont="1" applyBorder="1" applyAlignment="1">
      <alignment horizontal="center" vertical="center" wrapText="1"/>
    </xf>
    <xf numFmtId="49" fontId="3" fillId="0" borderId="2" xfId="1" applyNumberFormat="1" applyFont="1" applyBorder="1" applyAlignment="1" applyProtection="1">
      <alignment horizontal="center" vertical="center" wrapText="1"/>
    </xf>
    <xf numFmtId="49" fontId="3" fillId="0" borderId="3" xfId="1" applyNumberFormat="1" applyFont="1" applyBorder="1" applyAlignment="1" applyProtection="1">
      <alignment horizontal="center" vertical="center" wrapText="1"/>
    </xf>
    <xf numFmtId="4" fontId="3" fillId="0" borderId="1" xfId="1" applyNumberFormat="1" applyFont="1" applyBorder="1" applyAlignment="1" applyProtection="1">
      <alignment horizontal="right" vertical="center" wrapText="1"/>
    </xf>
    <xf numFmtId="49" fontId="3" fillId="0" borderId="6" xfId="1" applyNumberFormat="1" applyFont="1" applyBorder="1" applyAlignment="1" applyProtection="1">
      <alignment horizontal="center" vertical="center" wrapText="1"/>
    </xf>
    <xf numFmtId="0" fontId="3" fillId="0" borderId="1" xfId="1" applyFont="1" applyBorder="1" applyAlignment="1">
      <alignment horizontal="center" vertical="center"/>
    </xf>
    <xf numFmtId="49" fontId="3" fillId="0" borderId="1" xfId="1" applyNumberFormat="1" applyFont="1" applyBorder="1" applyAlignment="1" applyProtection="1">
      <alignment horizontal="center" vertical="center" wrapText="1"/>
    </xf>
    <xf numFmtId="49" fontId="3" fillId="0" borderId="5" xfId="1" applyNumberFormat="1" applyFont="1" applyBorder="1" applyAlignment="1" applyProtection="1">
      <alignment vertical="center" wrapText="1"/>
    </xf>
    <xf numFmtId="49" fontId="3" fillId="0" borderId="7" xfId="1" applyNumberFormat="1" applyFont="1" applyBorder="1" applyAlignment="1" applyProtection="1">
      <alignment vertical="center" wrapText="1"/>
    </xf>
    <xf numFmtId="0" fontId="3" fillId="0" borderId="0" xfId="1" applyFont="1"/>
    <xf numFmtId="0" fontId="2" fillId="0" borderId="1" xfId="1" applyFont="1" applyBorder="1" applyAlignment="1">
      <alignment horizontal="center" vertical="center"/>
    </xf>
    <xf numFmtId="49" fontId="2" fillId="0" borderId="1" xfId="1" applyNumberFormat="1" applyFont="1" applyBorder="1" applyAlignment="1" applyProtection="1">
      <alignment horizontal="center" vertical="center" wrapText="1"/>
    </xf>
    <xf numFmtId="49" fontId="2" fillId="0" borderId="1" xfId="1" applyNumberFormat="1" applyFont="1" applyBorder="1" applyAlignment="1" applyProtection="1">
      <alignment horizontal="left" vertical="center" wrapText="1"/>
    </xf>
    <xf numFmtId="4" fontId="2" fillId="0" borderId="1" xfId="1" applyNumberFormat="1" applyFont="1" applyBorder="1" applyAlignment="1" applyProtection="1">
      <alignment horizontal="right" vertical="center" wrapText="1"/>
    </xf>
    <xf numFmtId="4" fontId="2" fillId="0" borderId="8" xfId="1" applyNumberFormat="1" applyFont="1" applyBorder="1" applyAlignment="1" applyProtection="1">
      <alignment horizontal="right" vertical="center" wrapText="1"/>
    </xf>
    <xf numFmtId="4" fontId="2" fillId="0" borderId="9" xfId="1" applyNumberFormat="1" applyFont="1" applyBorder="1" applyAlignment="1" applyProtection="1">
      <alignment horizontal="right" vertical="center" wrapText="1"/>
    </xf>
    <xf numFmtId="49" fontId="6" fillId="0" borderId="1" xfId="0" applyNumberFormat="1" applyFont="1" applyFill="1" applyBorder="1" applyAlignment="1">
      <alignment horizontal="left" vertical="top"/>
    </xf>
    <xf numFmtId="49" fontId="3" fillId="0" borderId="1" xfId="1" applyNumberFormat="1" applyFont="1" applyBorder="1" applyAlignment="1" applyProtection="1">
      <alignment vertical="center" wrapText="1"/>
    </xf>
    <xf numFmtId="0" fontId="3" fillId="0" borderId="1" xfId="1" applyFont="1" applyBorder="1" applyAlignment="1">
      <alignment horizontal="center" vertical="center" wrapText="1"/>
    </xf>
    <xf numFmtId="0" fontId="3" fillId="0" borderId="0" xfId="1" applyFont="1" applyAlignment="1">
      <alignment wrapText="1"/>
    </xf>
    <xf numFmtId="165" fontId="2" fillId="0" borderId="1" xfId="1" applyNumberFormat="1" applyFont="1" applyBorder="1" applyAlignment="1" applyProtection="1">
      <alignment horizontal="left" vertical="center" wrapText="1"/>
    </xf>
    <xf numFmtId="49" fontId="6" fillId="0" borderId="4" xfId="0" applyNumberFormat="1" applyFont="1" applyFill="1" applyBorder="1" applyAlignment="1">
      <alignment horizontal="left" vertical="center" wrapText="1"/>
    </xf>
    <xf numFmtId="49" fontId="6" fillId="0" borderId="10" xfId="0" applyNumberFormat="1" applyFont="1" applyFill="1" applyBorder="1" applyAlignment="1">
      <alignment horizontal="left" vertical="center" wrapText="1"/>
    </xf>
    <xf numFmtId="165" fontId="4" fillId="0" borderId="0" xfId="0" applyNumberFormat="1" applyFont="1" applyBorder="1" applyAlignment="1">
      <alignment horizontal="center" vertical="center" wrapText="1"/>
    </xf>
    <xf numFmtId="49" fontId="3" fillId="0" borderId="4" xfId="1" applyNumberFormat="1" applyFont="1" applyBorder="1" applyAlignment="1" applyProtection="1">
      <alignment horizontal="left" vertical="center" wrapText="1"/>
    </xf>
    <xf numFmtId="49" fontId="3" fillId="0" borderId="5" xfId="1" applyNumberFormat="1" applyFont="1" applyBorder="1" applyAlignment="1" applyProtection="1">
      <alignment horizontal="left" vertical="center" wrapText="1"/>
    </xf>
    <xf numFmtId="0" fontId="5" fillId="0" borderId="0" xfId="0" applyFont="1" applyFill="1" applyAlignment="1">
      <alignment vertical="top" wrapText="1"/>
    </xf>
    <xf numFmtId="0" fontId="5" fillId="0" borderId="0" xfId="0" applyFont="1" applyFill="1" applyAlignment="1">
      <alignment horizontal="right"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60"/>
  <sheetViews>
    <sheetView showGridLines="0" tabSelected="1" view="pageBreakPreview" zoomScale="60" zoomScaleNormal="100" workbookViewId="0">
      <pane xSplit="8" ySplit="8" topLeftCell="I138" activePane="bottomRight" state="frozen"/>
      <selection pane="topRight" activeCell="I1" sqref="I1"/>
      <selection pane="bottomLeft" activeCell="A9" sqref="A9"/>
      <selection pane="bottomRight" activeCell="D149" sqref="D149"/>
    </sheetView>
  </sheetViews>
  <sheetFormatPr defaultRowHeight="15.75" x14ac:dyDescent="0.25"/>
  <cols>
    <col min="1" max="1" width="9.140625" style="13"/>
    <col min="2" max="2" width="11.7109375" style="13" customWidth="1"/>
    <col min="3" max="3" width="29" style="8" customWidth="1"/>
    <col min="4" max="4" width="87.7109375" style="8" customWidth="1"/>
    <col min="5" max="5" width="17.28515625" style="8" customWidth="1"/>
    <col min="6" max="8" width="15.42578125" style="8" hidden="1" customWidth="1"/>
    <col min="9" max="9" width="17.5703125" style="8" customWidth="1"/>
    <col min="10" max="10" width="9.140625" style="8" customWidth="1"/>
    <col min="11" max="256" width="9.140625" style="8"/>
    <col min="257" max="257" width="6.7109375" style="8" customWidth="1"/>
    <col min="258" max="258" width="25.7109375" style="8" customWidth="1"/>
    <col min="259" max="259" width="30.7109375" style="8" customWidth="1"/>
    <col min="260" max="260" width="6.7109375" style="8" customWidth="1"/>
    <col min="261" max="264" width="15.42578125" style="8" customWidth="1"/>
    <col min="265" max="266" width="9.140625" style="8" customWidth="1"/>
    <col min="267" max="512" width="9.140625" style="8"/>
    <col min="513" max="513" width="6.7109375" style="8" customWidth="1"/>
    <col min="514" max="514" width="25.7109375" style="8" customWidth="1"/>
    <col min="515" max="515" width="30.7109375" style="8" customWidth="1"/>
    <col min="516" max="516" width="6.7109375" style="8" customWidth="1"/>
    <col min="517" max="520" width="15.42578125" style="8" customWidth="1"/>
    <col min="521" max="522" width="9.140625" style="8" customWidth="1"/>
    <col min="523" max="768" width="9.140625" style="8"/>
    <col min="769" max="769" width="6.7109375" style="8" customWidth="1"/>
    <col min="770" max="770" width="25.7109375" style="8" customWidth="1"/>
    <col min="771" max="771" width="30.7109375" style="8" customWidth="1"/>
    <col min="772" max="772" width="6.7109375" style="8" customWidth="1"/>
    <col min="773" max="776" width="15.42578125" style="8" customWidth="1"/>
    <col min="777" max="778" width="9.140625" style="8" customWidth="1"/>
    <col min="779" max="1024" width="9.140625" style="8"/>
    <col min="1025" max="1025" width="6.7109375" style="8" customWidth="1"/>
    <col min="1026" max="1026" width="25.7109375" style="8" customWidth="1"/>
    <col min="1027" max="1027" width="30.7109375" style="8" customWidth="1"/>
    <col min="1028" max="1028" width="6.7109375" style="8" customWidth="1"/>
    <col min="1029" max="1032" width="15.42578125" style="8" customWidth="1"/>
    <col min="1033" max="1034" width="9.140625" style="8" customWidth="1"/>
    <col min="1035" max="1280" width="9.140625" style="8"/>
    <col min="1281" max="1281" width="6.7109375" style="8" customWidth="1"/>
    <col min="1282" max="1282" width="25.7109375" style="8" customWidth="1"/>
    <col min="1283" max="1283" width="30.7109375" style="8" customWidth="1"/>
    <col min="1284" max="1284" width="6.7109375" style="8" customWidth="1"/>
    <col min="1285" max="1288" width="15.42578125" style="8" customWidth="1"/>
    <col min="1289" max="1290" width="9.140625" style="8" customWidth="1"/>
    <col min="1291" max="1536" width="9.140625" style="8"/>
    <col min="1537" max="1537" width="6.7109375" style="8" customWidth="1"/>
    <col min="1538" max="1538" width="25.7109375" style="8" customWidth="1"/>
    <col min="1539" max="1539" width="30.7109375" style="8" customWidth="1"/>
    <col min="1540" max="1540" width="6.7109375" style="8" customWidth="1"/>
    <col min="1541" max="1544" width="15.42578125" style="8" customWidth="1"/>
    <col min="1545" max="1546" width="9.140625" style="8" customWidth="1"/>
    <col min="1547" max="1792" width="9.140625" style="8"/>
    <col min="1793" max="1793" width="6.7109375" style="8" customWidth="1"/>
    <col min="1794" max="1794" width="25.7109375" style="8" customWidth="1"/>
    <col min="1795" max="1795" width="30.7109375" style="8" customWidth="1"/>
    <col min="1796" max="1796" width="6.7109375" style="8" customWidth="1"/>
    <col min="1797" max="1800" width="15.42578125" style="8" customWidth="1"/>
    <col min="1801" max="1802" width="9.140625" style="8" customWidth="1"/>
    <col min="1803" max="2048" width="9.140625" style="8"/>
    <col min="2049" max="2049" width="6.7109375" style="8" customWidth="1"/>
    <col min="2050" max="2050" width="25.7109375" style="8" customWidth="1"/>
    <col min="2051" max="2051" width="30.7109375" style="8" customWidth="1"/>
    <col min="2052" max="2052" width="6.7109375" style="8" customWidth="1"/>
    <col min="2053" max="2056" width="15.42578125" style="8" customWidth="1"/>
    <col min="2057" max="2058" width="9.140625" style="8" customWidth="1"/>
    <col min="2059" max="2304" width="9.140625" style="8"/>
    <col min="2305" max="2305" width="6.7109375" style="8" customWidth="1"/>
    <col min="2306" max="2306" width="25.7109375" style="8" customWidth="1"/>
    <col min="2307" max="2307" width="30.7109375" style="8" customWidth="1"/>
    <col min="2308" max="2308" width="6.7109375" style="8" customWidth="1"/>
    <col min="2309" max="2312" width="15.42578125" style="8" customWidth="1"/>
    <col min="2313" max="2314" width="9.140625" style="8" customWidth="1"/>
    <col min="2315" max="2560" width="9.140625" style="8"/>
    <col min="2561" max="2561" width="6.7109375" style="8" customWidth="1"/>
    <col min="2562" max="2562" width="25.7109375" style="8" customWidth="1"/>
    <col min="2563" max="2563" width="30.7109375" style="8" customWidth="1"/>
    <col min="2564" max="2564" width="6.7109375" style="8" customWidth="1"/>
    <col min="2565" max="2568" width="15.42578125" style="8" customWidth="1"/>
    <col min="2569" max="2570" width="9.140625" style="8" customWidth="1"/>
    <col min="2571" max="2816" width="9.140625" style="8"/>
    <col min="2817" max="2817" width="6.7109375" style="8" customWidth="1"/>
    <col min="2818" max="2818" width="25.7109375" style="8" customWidth="1"/>
    <col min="2819" max="2819" width="30.7109375" style="8" customWidth="1"/>
    <col min="2820" max="2820" width="6.7109375" style="8" customWidth="1"/>
    <col min="2821" max="2824" width="15.42578125" style="8" customWidth="1"/>
    <col min="2825" max="2826" width="9.140625" style="8" customWidth="1"/>
    <col min="2827" max="3072" width="9.140625" style="8"/>
    <col min="3073" max="3073" width="6.7109375" style="8" customWidth="1"/>
    <col min="3074" max="3074" width="25.7109375" style="8" customWidth="1"/>
    <col min="3075" max="3075" width="30.7109375" style="8" customWidth="1"/>
    <col min="3076" max="3076" width="6.7109375" style="8" customWidth="1"/>
    <col min="3077" max="3080" width="15.42578125" style="8" customWidth="1"/>
    <col min="3081" max="3082" width="9.140625" style="8" customWidth="1"/>
    <col min="3083" max="3328" width="9.140625" style="8"/>
    <col min="3329" max="3329" width="6.7109375" style="8" customWidth="1"/>
    <col min="3330" max="3330" width="25.7109375" style="8" customWidth="1"/>
    <col min="3331" max="3331" width="30.7109375" style="8" customWidth="1"/>
    <col min="3332" max="3332" width="6.7109375" style="8" customWidth="1"/>
    <col min="3333" max="3336" width="15.42578125" style="8" customWidth="1"/>
    <col min="3337" max="3338" width="9.140625" style="8" customWidth="1"/>
    <col min="3339" max="3584" width="9.140625" style="8"/>
    <col min="3585" max="3585" width="6.7109375" style="8" customWidth="1"/>
    <col min="3586" max="3586" width="25.7109375" style="8" customWidth="1"/>
    <col min="3587" max="3587" width="30.7109375" style="8" customWidth="1"/>
    <col min="3588" max="3588" width="6.7109375" style="8" customWidth="1"/>
    <col min="3589" max="3592" width="15.42578125" style="8" customWidth="1"/>
    <col min="3593" max="3594" width="9.140625" style="8" customWidth="1"/>
    <col min="3595" max="3840" width="9.140625" style="8"/>
    <col min="3841" max="3841" width="6.7109375" style="8" customWidth="1"/>
    <col min="3842" max="3842" width="25.7109375" style="8" customWidth="1"/>
    <col min="3843" max="3843" width="30.7109375" style="8" customWidth="1"/>
    <col min="3844" max="3844" width="6.7109375" style="8" customWidth="1"/>
    <col min="3845" max="3848" width="15.42578125" style="8" customWidth="1"/>
    <col min="3849" max="3850" width="9.140625" style="8" customWidth="1"/>
    <col min="3851" max="4096" width="9.140625" style="8"/>
    <col min="4097" max="4097" width="6.7109375" style="8" customWidth="1"/>
    <col min="4098" max="4098" width="25.7109375" style="8" customWidth="1"/>
    <col min="4099" max="4099" width="30.7109375" style="8" customWidth="1"/>
    <col min="4100" max="4100" width="6.7109375" style="8" customWidth="1"/>
    <col min="4101" max="4104" width="15.42578125" style="8" customWidth="1"/>
    <col min="4105" max="4106" width="9.140625" style="8" customWidth="1"/>
    <col min="4107" max="4352" width="9.140625" style="8"/>
    <col min="4353" max="4353" width="6.7109375" style="8" customWidth="1"/>
    <col min="4354" max="4354" width="25.7109375" style="8" customWidth="1"/>
    <col min="4355" max="4355" width="30.7109375" style="8" customWidth="1"/>
    <col min="4356" max="4356" width="6.7109375" style="8" customWidth="1"/>
    <col min="4357" max="4360" width="15.42578125" style="8" customWidth="1"/>
    <col min="4361" max="4362" width="9.140625" style="8" customWidth="1"/>
    <col min="4363" max="4608" width="9.140625" style="8"/>
    <col min="4609" max="4609" width="6.7109375" style="8" customWidth="1"/>
    <col min="4610" max="4610" width="25.7109375" style="8" customWidth="1"/>
    <col min="4611" max="4611" width="30.7109375" style="8" customWidth="1"/>
    <col min="4612" max="4612" width="6.7109375" style="8" customWidth="1"/>
    <col min="4613" max="4616" width="15.42578125" style="8" customWidth="1"/>
    <col min="4617" max="4618" width="9.140625" style="8" customWidth="1"/>
    <col min="4619" max="4864" width="9.140625" style="8"/>
    <col min="4865" max="4865" width="6.7109375" style="8" customWidth="1"/>
    <col min="4866" max="4866" width="25.7109375" style="8" customWidth="1"/>
    <col min="4867" max="4867" width="30.7109375" style="8" customWidth="1"/>
    <col min="4868" max="4868" width="6.7109375" style="8" customWidth="1"/>
    <col min="4869" max="4872" width="15.42578125" style="8" customWidth="1"/>
    <col min="4873" max="4874" width="9.140625" style="8" customWidth="1"/>
    <col min="4875" max="5120" width="9.140625" style="8"/>
    <col min="5121" max="5121" width="6.7109375" style="8" customWidth="1"/>
    <col min="5122" max="5122" width="25.7109375" style="8" customWidth="1"/>
    <col min="5123" max="5123" width="30.7109375" style="8" customWidth="1"/>
    <col min="5124" max="5124" width="6.7109375" style="8" customWidth="1"/>
    <col min="5125" max="5128" width="15.42578125" style="8" customWidth="1"/>
    <col min="5129" max="5130" width="9.140625" style="8" customWidth="1"/>
    <col min="5131" max="5376" width="9.140625" style="8"/>
    <col min="5377" max="5377" width="6.7109375" style="8" customWidth="1"/>
    <col min="5378" max="5378" width="25.7109375" style="8" customWidth="1"/>
    <col min="5379" max="5379" width="30.7109375" style="8" customWidth="1"/>
    <col min="5380" max="5380" width="6.7109375" style="8" customWidth="1"/>
    <col min="5381" max="5384" width="15.42578125" style="8" customWidth="1"/>
    <col min="5385" max="5386" width="9.140625" style="8" customWidth="1"/>
    <col min="5387" max="5632" width="9.140625" style="8"/>
    <col min="5633" max="5633" width="6.7109375" style="8" customWidth="1"/>
    <col min="5634" max="5634" width="25.7109375" style="8" customWidth="1"/>
    <col min="5635" max="5635" width="30.7109375" style="8" customWidth="1"/>
    <col min="5636" max="5636" width="6.7109375" style="8" customWidth="1"/>
    <col min="5637" max="5640" width="15.42578125" style="8" customWidth="1"/>
    <col min="5641" max="5642" width="9.140625" style="8" customWidth="1"/>
    <col min="5643" max="5888" width="9.140625" style="8"/>
    <col min="5889" max="5889" width="6.7109375" style="8" customWidth="1"/>
    <col min="5890" max="5890" width="25.7109375" style="8" customWidth="1"/>
    <col min="5891" max="5891" width="30.7109375" style="8" customWidth="1"/>
    <col min="5892" max="5892" width="6.7109375" style="8" customWidth="1"/>
    <col min="5893" max="5896" width="15.42578125" style="8" customWidth="1"/>
    <col min="5897" max="5898" width="9.140625" style="8" customWidth="1"/>
    <col min="5899" max="6144" width="9.140625" style="8"/>
    <col min="6145" max="6145" width="6.7109375" style="8" customWidth="1"/>
    <col min="6146" max="6146" width="25.7109375" style="8" customWidth="1"/>
    <col min="6147" max="6147" width="30.7109375" style="8" customWidth="1"/>
    <col min="6148" max="6148" width="6.7109375" style="8" customWidth="1"/>
    <col min="6149" max="6152" width="15.42578125" style="8" customWidth="1"/>
    <col min="6153" max="6154" width="9.140625" style="8" customWidth="1"/>
    <col min="6155" max="6400" width="9.140625" style="8"/>
    <col min="6401" max="6401" width="6.7109375" style="8" customWidth="1"/>
    <col min="6402" max="6402" width="25.7109375" style="8" customWidth="1"/>
    <col min="6403" max="6403" width="30.7109375" style="8" customWidth="1"/>
    <col min="6404" max="6404" width="6.7109375" style="8" customWidth="1"/>
    <col min="6405" max="6408" width="15.42578125" style="8" customWidth="1"/>
    <col min="6409" max="6410" width="9.140625" style="8" customWidth="1"/>
    <col min="6411" max="6656" width="9.140625" style="8"/>
    <col min="6657" max="6657" width="6.7109375" style="8" customWidth="1"/>
    <col min="6658" max="6658" width="25.7109375" style="8" customWidth="1"/>
    <col min="6659" max="6659" width="30.7109375" style="8" customWidth="1"/>
    <col min="6660" max="6660" width="6.7109375" style="8" customWidth="1"/>
    <col min="6661" max="6664" width="15.42578125" style="8" customWidth="1"/>
    <col min="6665" max="6666" width="9.140625" style="8" customWidth="1"/>
    <col min="6667" max="6912" width="9.140625" style="8"/>
    <col min="6913" max="6913" width="6.7109375" style="8" customWidth="1"/>
    <col min="6914" max="6914" width="25.7109375" style="8" customWidth="1"/>
    <col min="6915" max="6915" width="30.7109375" style="8" customWidth="1"/>
    <col min="6916" max="6916" width="6.7109375" style="8" customWidth="1"/>
    <col min="6917" max="6920" width="15.42578125" style="8" customWidth="1"/>
    <col min="6921" max="6922" width="9.140625" style="8" customWidth="1"/>
    <col min="6923" max="7168" width="9.140625" style="8"/>
    <col min="7169" max="7169" width="6.7109375" style="8" customWidth="1"/>
    <col min="7170" max="7170" width="25.7109375" style="8" customWidth="1"/>
    <col min="7171" max="7171" width="30.7109375" style="8" customWidth="1"/>
    <col min="7172" max="7172" width="6.7109375" style="8" customWidth="1"/>
    <col min="7173" max="7176" width="15.42578125" style="8" customWidth="1"/>
    <col min="7177" max="7178" width="9.140625" style="8" customWidth="1"/>
    <col min="7179" max="7424" width="9.140625" style="8"/>
    <col min="7425" max="7425" width="6.7109375" style="8" customWidth="1"/>
    <col min="7426" max="7426" width="25.7109375" style="8" customWidth="1"/>
    <col min="7427" max="7427" width="30.7109375" style="8" customWidth="1"/>
    <col min="7428" max="7428" width="6.7109375" style="8" customWidth="1"/>
    <col min="7429" max="7432" width="15.42578125" style="8" customWidth="1"/>
    <col min="7433" max="7434" width="9.140625" style="8" customWidth="1"/>
    <col min="7435" max="7680" width="9.140625" style="8"/>
    <col min="7681" max="7681" width="6.7109375" style="8" customWidth="1"/>
    <col min="7682" max="7682" width="25.7109375" style="8" customWidth="1"/>
    <col min="7683" max="7683" width="30.7109375" style="8" customWidth="1"/>
    <col min="7684" max="7684" width="6.7109375" style="8" customWidth="1"/>
    <col min="7685" max="7688" width="15.42578125" style="8" customWidth="1"/>
    <col min="7689" max="7690" width="9.140625" style="8" customWidth="1"/>
    <col min="7691" max="7936" width="9.140625" style="8"/>
    <col min="7937" max="7937" width="6.7109375" style="8" customWidth="1"/>
    <col min="7938" max="7938" width="25.7109375" style="8" customWidth="1"/>
    <col min="7939" max="7939" width="30.7109375" style="8" customWidth="1"/>
    <col min="7940" max="7940" width="6.7109375" style="8" customWidth="1"/>
    <col min="7941" max="7944" width="15.42578125" style="8" customWidth="1"/>
    <col min="7945" max="7946" width="9.140625" style="8" customWidth="1"/>
    <col min="7947" max="8192" width="9.140625" style="8"/>
    <col min="8193" max="8193" width="6.7109375" style="8" customWidth="1"/>
    <col min="8194" max="8194" width="25.7109375" style="8" customWidth="1"/>
    <col min="8195" max="8195" width="30.7109375" style="8" customWidth="1"/>
    <col min="8196" max="8196" width="6.7109375" style="8" customWidth="1"/>
    <col min="8197" max="8200" width="15.42578125" style="8" customWidth="1"/>
    <col min="8201" max="8202" width="9.140625" style="8" customWidth="1"/>
    <col min="8203" max="8448" width="9.140625" style="8"/>
    <col min="8449" max="8449" width="6.7109375" style="8" customWidth="1"/>
    <col min="8450" max="8450" width="25.7109375" style="8" customWidth="1"/>
    <col min="8451" max="8451" width="30.7109375" style="8" customWidth="1"/>
    <col min="8452" max="8452" width="6.7109375" style="8" customWidth="1"/>
    <col min="8453" max="8456" width="15.42578125" style="8" customWidth="1"/>
    <col min="8457" max="8458" width="9.140625" style="8" customWidth="1"/>
    <col min="8459" max="8704" width="9.140625" style="8"/>
    <col min="8705" max="8705" width="6.7109375" style="8" customWidth="1"/>
    <col min="8706" max="8706" width="25.7109375" style="8" customWidth="1"/>
    <col min="8707" max="8707" width="30.7109375" style="8" customWidth="1"/>
    <col min="8708" max="8708" width="6.7109375" style="8" customWidth="1"/>
    <col min="8709" max="8712" width="15.42578125" style="8" customWidth="1"/>
    <col min="8713" max="8714" width="9.140625" style="8" customWidth="1"/>
    <col min="8715" max="8960" width="9.140625" style="8"/>
    <col min="8961" max="8961" width="6.7109375" style="8" customWidth="1"/>
    <col min="8962" max="8962" width="25.7109375" style="8" customWidth="1"/>
    <col min="8963" max="8963" width="30.7109375" style="8" customWidth="1"/>
    <col min="8964" max="8964" width="6.7109375" style="8" customWidth="1"/>
    <col min="8965" max="8968" width="15.42578125" style="8" customWidth="1"/>
    <col min="8969" max="8970" width="9.140625" style="8" customWidth="1"/>
    <col min="8971" max="9216" width="9.140625" style="8"/>
    <col min="9217" max="9217" width="6.7109375" style="8" customWidth="1"/>
    <col min="9218" max="9218" width="25.7109375" style="8" customWidth="1"/>
    <col min="9219" max="9219" width="30.7109375" style="8" customWidth="1"/>
    <col min="9220" max="9220" width="6.7109375" style="8" customWidth="1"/>
    <col min="9221" max="9224" width="15.42578125" style="8" customWidth="1"/>
    <col min="9225" max="9226" width="9.140625" style="8" customWidth="1"/>
    <col min="9227" max="9472" width="9.140625" style="8"/>
    <col min="9473" max="9473" width="6.7109375" style="8" customWidth="1"/>
    <col min="9474" max="9474" width="25.7109375" style="8" customWidth="1"/>
    <col min="9475" max="9475" width="30.7109375" style="8" customWidth="1"/>
    <col min="9476" max="9476" width="6.7109375" style="8" customWidth="1"/>
    <col min="9477" max="9480" width="15.42578125" style="8" customWidth="1"/>
    <col min="9481" max="9482" width="9.140625" style="8" customWidth="1"/>
    <col min="9483" max="9728" width="9.140625" style="8"/>
    <col min="9729" max="9729" width="6.7109375" style="8" customWidth="1"/>
    <col min="9730" max="9730" width="25.7109375" style="8" customWidth="1"/>
    <col min="9731" max="9731" width="30.7109375" style="8" customWidth="1"/>
    <col min="9732" max="9732" width="6.7109375" style="8" customWidth="1"/>
    <col min="9733" max="9736" width="15.42578125" style="8" customWidth="1"/>
    <col min="9737" max="9738" width="9.140625" style="8" customWidth="1"/>
    <col min="9739" max="9984" width="9.140625" style="8"/>
    <col min="9985" max="9985" width="6.7109375" style="8" customWidth="1"/>
    <col min="9986" max="9986" width="25.7109375" style="8" customWidth="1"/>
    <col min="9987" max="9987" width="30.7109375" style="8" customWidth="1"/>
    <col min="9988" max="9988" width="6.7109375" style="8" customWidth="1"/>
    <col min="9989" max="9992" width="15.42578125" style="8" customWidth="1"/>
    <col min="9993" max="9994" width="9.140625" style="8" customWidth="1"/>
    <col min="9995" max="10240" width="9.140625" style="8"/>
    <col min="10241" max="10241" width="6.7109375" style="8" customWidth="1"/>
    <col min="10242" max="10242" width="25.7109375" style="8" customWidth="1"/>
    <col min="10243" max="10243" width="30.7109375" style="8" customWidth="1"/>
    <col min="10244" max="10244" width="6.7109375" style="8" customWidth="1"/>
    <col min="10245" max="10248" width="15.42578125" style="8" customWidth="1"/>
    <col min="10249" max="10250" width="9.140625" style="8" customWidth="1"/>
    <col min="10251" max="10496" width="9.140625" style="8"/>
    <col min="10497" max="10497" width="6.7109375" style="8" customWidth="1"/>
    <col min="10498" max="10498" width="25.7109375" style="8" customWidth="1"/>
    <col min="10499" max="10499" width="30.7109375" style="8" customWidth="1"/>
    <col min="10500" max="10500" width="6.7109375" style="8" customWidth="1"/>
    <col min="10501" max="10504" width="15.42578125" style="8" customWidth="1"/>
    <col min="10505" max="10506" width="9.140625" style="8" customWidth="1"/>
    <col min="10507" max="10752" width="9.140625" style="8"/>
    <col min="10753" max="10753" width="6.7109375" style="8" customWidth="1"/>
    <col min="10754" max="10754" width="25.7109375" style="8" customWidth="1"/>
    <col min="10755" max="10755" width="30.7109375" style="8" customWidth="1"/>
    <col min="10756" max="10756" width="6.7109375" style="8" customWidth="1"/>
    <col min="10757" max="10760" width="15.42578125" style="8" customWidth="1"/>
    <col min="10761" max="10762" width="9.140625" style="8" customWidth="1"/>
    <col min="10763" max="11008" width="9.140625" style="8"/>
    <col min="11009" max="11009" width="6.7109375" style="8" customWidth="1"/>
    <col min="11010" max="11010" width="25.7109375" style="8" customWidth="1"/>
    <col min="11011" max="11011" width="30.7109375" style="8" customWidth="1"/>
    <col min="11012" max="11012" width="6.7109375" style="8" customWidth="1"/>
    <col min="11013" max="11016" width="15.42578125" style="8" customWidth="1"/>
    <col min="11017" max="11018" width="9.140625" style="8" customWidth="1"/>
    <col min="11019" max="11264" width="9.140625" style="8"/>
    <col min="11265" max="11265" width="6.7109375" style="8" customWidth="1"/>
    <col min="11266" max="11266" width="25.7109375" style="8" customWidth="1"/>
    <col min="11267" max="11267" width="30.7109375" style="8" customWidth="1"/>
    <col min="11268" max="11268" width="6.7109375" style="8" customWidth="1"/>
    <col min="11269" max="11272" width="15.42578125" style="8" customWidth="1"/>
    <col min="11273" max="11274" width="9.140625" style="8" customWidth="1"/>
    <col min="11275" max="11520" width="9.140625" style="8"/>
    <col min="11521" max="11521" width="6.7109375" style="8" customWidth="1"/>
    <col min="11522" max="11522" width="25.7109375" style="8" customWidth="1"/>
    <col min="11523" max="11523" width="30.7109375" style="8" customWidth="1"/>
    <col min="11524" max="11524" width="6.7109375" style="8" customWidth="1"/>
    <col min="11525" max="11528" width="15.42578125" style="8" customWidth="1"/>
    <col min="11529" max="11530" width="9.140625" style="8" customWidth="1"/>
    <col min="11531" max="11776" width="9.140625" style="8"/>
    <col min="11777" max="11777" width="6.7109375" style="8" customWidth="1"/>
    <col min="11778" max="11778" width="25.7109375" style="8" customWidth="1"/>
    <col min="11779" max="11779" width="30.7109375" style="8" customWidth="1"/>
    <col min="11780" max="11780" width="6.7109375" style="8" customWidth="1"/>
    <col min="11781" max="11784" width="15.42578125" style="8" customWidth="1"/>
    <col min="11785" max="11786" width="9.140625" style="8" customWidth="1"/>
    <col min="11787" max="12032" width="9.140625" style="8"/>
    <col min="12033" max="12033" width="6.7109375" style="8" customWidth="1"/>
    <col min="12034" max="12034" width="25.7109375" style="8" customWidth="1"/>
    <col min="12035" max="12035" width="30.7109375" style="8" customWidth="1"/>
    <col min="12036" max="12036" width="6.7109375" style="8" customWidth="1"/>
    <col min="12037" max="12040" width="15.42578125" style="8" customWidth="1"/>
    <col min="12041" max="12042" width="9.140625" style="8" customWidth="1"/>
    <col min="12043" max="12288" width="9.140625" style="8"/>
    <col min="12289" max="12289" width="6.7109375" style="8" customWidth="1"/>
    <col min="12290" max="12290" width="25.7109375" style="8" customWidth="1"/>
    <col min="12291" max="12291" width="30.7109375" style="8" customWidth="1"/>
    <col min="12292" max="12292" width="6.7109375" style="8" customWidth="1"/>
    <col min="12293" max="12296" width="15.42578125" style="8" customWidth="1"/>
    <col min="12297" max="12298" width="9.140625" style="8" customWidth="1"/>
    <col min="12299" max="12544" width="9.140625" style="8"/>
    <col min="12545" max="12545" width="6.7109375" style="8" customWidth="1"/>
    <col min="12546" max="12546" width="25.7109375" style="8" customWidth="1"/>
    <col min="12547" max="12547" width="30.7109375" style="8" customWidth="1"/>
    <col min="12548" max="12548" width="6.7109375" style="8" customWidth="1"/>
    <col min="12549" max="12552" width="15.42578125" style="8" customWidth="1"/>
    <col min="12553" max="12554" width="9.140625" style="8" customWidth="1"/>
    <col min="12555" max="12800" width="9.140625" style="8"/>
    <col min="12801" max="12801" width="6.7109375" style="8" customWidth="1"/>
    <col min="12802" max="12802" width="25.7109375" style="8" customWidth="1"/>
    <col min="12803" max="12803" width="30.7109375" style="8" customWidth="1"/>
    <col min="12804" max="12804" width="6.7109375" style="8" customWidth="1"/>
    <col min="12805" max="12808" width="15.42578125" style="8" customWidth="1"/>
    <col min="12809" max="12810" width="9.140625" style="8" customWidth="1"/>
    <col min="12811" max="13056" width="9.140625" style="8"/>
    <col min="13057" max="13057" width="6.7109375" style="8" customWidth="1"/>
    <col min="13058" max="13058" width="25.7109375" style="8" customWidth="1"/>
    <col min="13059" max="13059" width="30.7109375" style="8" customWidth="1"/>
    <col min="13060" max="13060" width="6.7109375" style="8" customWidth="1"/>
    <col min="13061" max="13064" width="15.42578125" style="8" customWidth="1"/>
    <col min="13065" max="13066" width="9.140625" style="8" customWidth="1"/>
    <col min="13067" max="13312" width="9.140625" style="8"/>
    <col min="13313" max="13313" width="6.7109375" style="8" customWidth="1"/>
    <col min="13314" max="13314" width="25.7109375" style="8" customWidth="1"/>
    <col min="13315" max="13315" width="30.7109375" style="8" customWidth="1"/>
    <col min="13316" max="13316" width="6.7109375" style="8" customWidth="1"/>
    <col min="13317" max="13320" width="15.42578125" style="8" customWidth="1"/>
    <col min="13321" max="13322" width="9.140625" style="8" customWidth="1"/>
    <col min="13323" max="13568" width="9.140625" style="8"/>
    <col min="13569" max="13569" width="6.7109375" style="8" customWidth="1"/>
    <col min="13570" max="13570" width="25.7109375" style="8" customWidth="1"/>
    <col min="13571" max="13571" width="30.7109375" style="8" customWidth="1"/>
    <col min="13572" max="13572" width="6.7109375" style="8" customWidth="1"/>
    <col min="13573" max="13576" width="15.42578125" style="8" customWidth="1"/>
    <col min="13577" max="13578" width="9.140625" style="8" customWidth="1"/>
    <col min="13579" max="13824" width="9.140625" style="8"/>
    <col min="13825" max="13825" width="6.7109375" style="8" customWidth="1"/>
    <col min="13826" max="13826" width="25.7109375" style="8" customWidth="1"/>
    <col min="13827" max="13827" width="30.7109375" style="8" customWidth="1"/>
    <col min="13828" max="13828" width="6.7109375" style="8" customWidth="1"/>
    <col min="13829" max="13832" width="15.42578125" style="8" customWidth="1"/>
    <col min="13833" max="13834" width="9.140625" style="8" customWidth="1"/>
    <col min="13835" max="14080" width="9.140625" style="8"/>
    <col min="14081" max="14081" width="6.7109375" style="8" customWidth="1"/>
    <col min="14082" max="14082" width="25.7109375" style="8" customWidth="1"/>
    <col min="14083" max="14083" width="30.7109375" style="8" customWidth="1"/>
    <col min="14084" max="14084" width="6.7109375" style="8" customWidth="1"/>
    <col min="14085" max="14088" width="15.42578125" style="8" customWidth="1"/>
    <col min="14089" max="14090" width="9.140625" style="8" customWidth="1"/>
    <col min="14091" max="14336" width="9.140625" style="8"/>
    <col min="14337" max="14337" width="6.7109375" style="8" customWidth="1"/>
    <col min="14338" max="14338" width="25.7109375" style="8" customWidth="1"/>
    <col min="14339" max="14339" width="30.7109375" style="8" customWidth="1"/>
    <col min="14340" max="14340" width="6.7109375" style="8" customWidth="1"/>
    <col min="14341" max="14344" width="15.42578125" style="8" customWidth="1"/>
    <col min="14345" max="14346" width="9.140625" style="8" customWidth="1"/>
    <col min="14347" max="14592" width="9.140625" style="8"/>
    <col min="14593" max="14593" width="6.7109375" style="8" customWidth="1"/>
    <col min="14594" max="14594" width="25.7109375" style="8" customWidth="1"/>
    <col min="14595" max="14595" width="30.7109375" style="8" customWidth="1"/>
    <col min="14596" max="14596" width="6.7109375" style="8" customWidth="1"/>
    <col min="14597" max="14600" width="15.42578125" style="8" customWidth="1"/>
    <col min="14601" max="14602" width="9.140625" style="8" customWidth="1"/>
    <col min="14603" max="14848" width="9.140625" style="8"/>
    <col min="14849" max="14849" width="6.7109375" style="8" customWidth="1"/>
    <col min="14850" max="14850" width="25.7109375" style="8" customWidth="1"/>
    <col min="14851" max="14851" width="30.7109375" style="8" customWidth="1"/>
    <col min="14852" max="14852" width="6.7109375" style="8" customWidth="1"/>
    <col min="14853" max="14856" width="15.42578125" style="8" customWidth="1"/>
    <col min="14857" max="14858" width="9.140625" style="8" customWidth="1"/>
    <col min="14859" max="15104" width="9.140625" style="8"/>
    <col min="15105" max="15105" width="6.7109375" style="8" customWidth="1"/>
    <col min="15106" max="15106" width="25.7109375" style="8" customWidth="1"/>
    <col min="15107" max="15107" width="30.7109375" style="8" customWidth="1"/>
    <col min="15108" max="15108" width="6.7109375" style="8" customWidth="1"/>
    <col min="15109" max="15112" width="15.42578125" style="8" customWidth="1"/>
    <col min="15113" max="15114" width="9.140625" style="8" customWidth="1"/>
    <col min="15115" max="15360" width="9.140625" style="8"/>
    <col min="15361" max="15361" width="6.7109375" style="8" customWidth="1"/>
    <col min="15362" max="15362" width="25.7109375" style="8" customWidth="1"/>
    <col min="15363" max="15363" width="30.7109375" style="8" customWidth="1"/>
    <col min="15364" max="15364" width="6.7109375" style="8" customWidth="1"/>
    <col min="15365" max="15368" width="15.42578125" style="8" customWidth="1"/>
    <col min="15369" max="15370" width="9.140625" style="8" customWidth="1"/>
    <col min="15371" max="15616" width="9.140625" style="8"/>
    <col min="15617" max="15617" width="6.7109375" style="8" customWidth="1"/>
    <col min="15618" max="15618" width="25.7109375" style="8" customWidth="1"/>
    <col min="15619" max="15619" width="30.7109375" style="8" customWidth="1"/>
    <col min="15620" max="15620" width="6.7109375" style="8" customWidth="1"/>
    <col min="15621" max="15624" width="15.42578125" style="8" customWidth="1"/>
    <col min="15625" max="15626" width="9.140625" style="8" customWidth="1"/>
    <col min="15627" max="15872" width="9.140625" style="8"/>
    <col min="15873" max="15873" width="6.7109375" style="8" customWidth="1"/>
    <col min="15874" max="15874" width="25.7109375" style="8" customWidth="1"/>
    <col min="15875" max="15875" width="30.7109375" style="8" customWidth="1"/>
    <col min="15876" max="15876" width="6.7109375" style="8" customWidth="1"/>
    <col min="15877" max="15880" width="15.42578125" style="8" customWidth="1"/>
    <col min="15881" max="15882" width="9.140625" style="8" customWidth="1"/>
    <col min="15883" max="16128" width="9.140625" style="8"/>
    <col min="16129" max="16129" width="6.7109375" style="8" customWidth="1"/>
    <col min="16130" max="16130" width="25.7109375" style="8" customWidth="1"/>
    <col min="16131" max="16131" width="30.7109375" style="8" customWidth="1"/>
    <col min="16132" max="16132" width="6.7109375" style="8" customWidth="1"/>
    <col min="16133" max="16136" width="15.42578125" style="8" customWidth="1"/>
    <col min="16137" max="16138" width="9.140625" style="8" customWidth="1"/>
    <col min="16139" max="16384" width="9.140625" style="8"/>
  </cols>
  <sheetData>
    <row r="1" spans="1:9" ht="18.75" x14ac:dyDescent="0.3">
      <c r="A1" s="1"/>
      <c r="B1" s="2"/>
      <c r="C1" s="3"/>
      <c r="D1" s="4"/>
      <c r="E1" s="5" t="s">
        <v>296</v>
      </c>
      <c r="F1" s="5" t="s">
        <v>0</v>
      </c>
      <c r="G1" s="6"/>
      <c r="H1" s="6"/>
      <c r="I1" s="7"/>
    </row>
    <row r="2" spans="1:9" ht="18.75" x14ac:dyDescent="0.3">
      <c r="A2" s="1"/>
      <c r="B2" s="9"/>
      <c r="C2" s="7"/>
      <c r="D2" s="10"/>
      <c r="E2" s="5" t="s">
        <v>1</v>
      </c>
      <c r="F2" s="5" t="s">
        <v>1</v>
      </c>
      <c r="G2" s="7"/>
      <c r="H2" s="7"/>
      <c r="I2" s="7"/>
    </row>
    <row r="3" spans="1:9" ht="18.75" x14ac:dyDescent="0.25">
      <c r="A3" s="1"/>
      <c r="B3" s="9"/>
      <c r="E3" s="43" t="s">
        <v>297</v>
      </c>
      <c r="F3" s="42"/>
      <c r="H3" s="11"/>
      <c r="I3" s="7"/>
    </row>
    <row r="4" spans="1:9" ht="18.75" x14ac:dyDescent="0.25">
      <c r="A4" s="1"/>
      <c r="B4" s="9"/>
      <c r="D4" s="12"/>
      <c r="E4" s="12"/>
      <c r="F4" s="12"/>
      <c r="H4" s="11"/>
      <c r="I4" s="7"/>
    </row>
    <row r="5" spans="1:9" x14ac:dyDescent="0.25">
      <c r="G5" s="11"/>
      <c r="H5" s="11"/>
      <c r="I5" s="7"/>
    </row>
    <row r="6" spans="1:9" ht="18.75" x14ac:dyDescent="0.25">
      <c r="A6" s="39" t="s">
        <v>2</v>
      </c>
      <c r="B6" s="39"/>
      <c r="C6" s="39"/>
      <c r="D6" s="39"/>
      <c r="E6" s="39"/>
      <c r="F6" s="39"/>
      <c r="G6" s="11"/>
      <c r="H6" s="11"/>
      <c r="I6" s="7"/>
    </row>
    <row r="7" spans="1:9" x14ac:dyDescent="0.25">
      <c r="A7" s="1"/>
      <c r="B7" s="14"/>
      <c r="C7" s="7"/>
      <c r="D7" s="7"/>
      <c r="E7" s="7"/>
      <c r="F7" s="7"/>
      <c r="G7" s="7"/>
      <c r="H7" s="7"/>
      <c r="I7" s="7"/>
    </row>
    <row r="8" spans="1:9" ht="63" x14ac:dyDescent="0.25">
      <c r="A8" s="15" t="s">
        <v>3</v>
      </c>
      <c r="B8" s="16" t="s">
        <v>4</v>
      </c>
      <c r="C8" s="16" t="s">
        <v>5</v>
      </c>
      <c r="D8" s="16" t="s">
        <v>6</v>
      </c>
      <c r="E8" s="16" t="s">
        <v>7</v>
      </c>
      <c r="F8" s="17" t="s">
        <v>8</v>
      </c>
      <c r="G8" s="18" t="s">
        <v>9</v>
      </c>
      <c r="H8" s="18" t="s">
        <v>10</v>
      </c>
    </row>
    <row r="9" spans="1:9" x14ac:dyDescent="0.25">
      <c r="A9" s="15"/>
      <c r="B9" s="16"/>
      <c r="C9" s="40" t="s">
        <v>11</v>
      </c>
      <c r="D9" s="41"/>
      <c r="E9" s="19">
        <f>E10+E12+E14+E19+E21+E26+E102+E107+E109+E111+E114+E139+E144+E147</f>
        <v>582873600.98000002</v>
      </c>
      <c r="F9" s="20"/>
      <c r="G9" s="20"/>
      <c r="H9" s="20"/>
    </row>
    <row r="10" spans="1:9" s="25" customFormat="1" x14ac:dyDescent="0.25">
      <c r="A10" s="21">
        <v>1</v>
      </c>
      <c r="B10" s="22" t="s">
        <v>12</v>
      </c>
      <c r="C10" s="40" t="s">
        <v>13</v>
      </c>
      <c r="D10" s="41"/>
      <c r="E10" s="19">
        <f>E11</f>
        <v>5596.47</v>
      </c>
      <c r="F10" s="23"/>
      <c r="G10" s="23"/>
      <c r="H10" s="24"/>
    </row>
    <row r="11" spans="1:9" x14ac:dyDescent="0.25">
      <c r="A11" s="26">
        <v>2</v>
      </c>
      <c r="B11" s="27" t="s">
        <v>12</v>
      </c>
      <c r="C11" s="27" t="s">
        <v>14</v>
      </c>
      <c r="D11" s="28" t="s">
        <v>15</v>
      </c>
      <c r="E11" s="29">
        <v>5596.47</v>
      </c>
      <c r="F11" s="30">
        <v>5600</v>
      </c>
      <c r="G11" s="31">
        <v>0</v>
      </c>
      <c r="H11" s="31">
        <v>0</v>
      </c>
    </row>
    <row r="12" spans="1:9" x14ac:dyDescent="0.25">
      <c r="A12" s="21">
        <v>3</v>
      </c>
      <c r="B12" s="22" t="s">
        <v>16</v>
      </c>
      <c r="C12" s="32" t="s">
        <v>17</v>
      </c>
      <c r="D12" s="33"/>
      <c r="E12" s="19">
        <f>E13</f>
        <v>75335.31</v>
      </c>
      <c r="F12" s="23"/>
      <c r="G12" s="23"/>
      <c r="H12" s="24"/>
    </row>
    <row r="13" spans="1:9" ht="31.5" x14ac:dyDescent="0.25">
      <c r="A13" s="26">
        <v>4</v>
      </c>
      <c r="B13" s="27" t="s">
        <v>16</v>
      </c>
      <c r="C13" s="27" t="s">
        <v>18</v>
      </c>
      <c r="D13" s="28" t="s">
        <v>19</v>
      </c>
      <c r="E13" s="29">
        <v>75335.31</v>
      </c>
      <c r="F13" s="30">
        <v>76000</v>
      </c>
      <c r="G13" s="31">
        <v>129000</v>
      </c>
      <c r="H13" s="31">
        <v>129000</v>
      </c>
    </row>
    <row r="14" spans="1:9" s="25" customFormat="1" x14ac:dyDescent="0.25">
      <c r="A14" s="21">
        <v>5</v>
      </c>
      <c r="B14" s="22" t="s">
        <v>20</v>
      </c>
      <c r="C14" s="32" t="s">
        <v>21</v>
      </c>
      <c r="D14" s="32"/>
      <c r="E14" s="19">
        <f>E15+E16+E17+E18</f>
        <v>3204991.26</v>
      </c>
      <c r="F14" s="23"/>
      <c r="G14" s="23"/>
      <c r="H14" s="24"/>
    </row>
    <row r="15" spans="1:9" ht="47.25" x14ac:dyDescent="0.25">
      <c r="A15" s="26">
        <v>6</v>
      </c>
      <c r="B15" s="27" t="s">
        <v>20</v>
      </c>
      <c r="C15" s="27" t="s">
        <v>22</v>
      </c>
      <c r="D15" s="28" t="s">
        <v>23</v>
      </c>
      <c r="E15" s="29">
        <v>2197355.62</v>
      </c>
      <c r="F15" s="30">
        <v>2250000</v>
      </c>
      <c r="G15" s="31">
        <v>4098300</v>
      </c>
      <c r="H15" s="31">
        <v>4139100</v>
      </c>
    </row>
    <row r="16" spans="1:9" ht="47.25" x14ac:dyDescent="0.25">
      <c r="A16" s="26">
        <v>7</v>
      </c>
      <c r="B16" s="27" t="s">
        <v>20</v>
      </c>
      <c r="C16" s="27" t="s">
        <v>24</v>
      </c>
      <c r="D16" s="28" t="s">
        <v>25</v>
      </c>
      <c r="E16" s="29">
        <v>14387.48</v>
      </c>
      <c r="F16" s="30">
        <v>28500</v>
      </c>
      <c r="G16" s="31">
        <v>121200</v>
      </c>
      <c r="H16" s="31">
        <v>128200</v>
      </c>
    </row>
    <row r="17" spans="1:8" ht="47.25" x14ac:dyDescent="0.25">
      <c r="A17" s="26">
        <v>8</v>
      </c>
      <c r="B17" s="27" t="s">
        <v>20</v>
      </c>
      <c r="C17" s="27" t="s">
        <v>26</v>
      </c>
      <c r="D17" s="28" t="s">
        <v>27</v>
      </c>
      <c r="E17" s="29">
        <v>773597.63</v>
      </c>
      <c r="F17" s="30">
        <v>800000</v>
      </c>
      <c r="G17" s="31">
        <v>634200</v>
      </c>
      <c r="H17" s="31">
        <v>865200</v>
      </c>
    </row>
    <row r="18" spans="1:8" ht="47.25" x14ac:dyDescent="0.25">
      <c r="A18" s="26">
        <v>9</v>
      </c>
      <c r="B18" s="27" t="s">
        <v>20</v>
      </c>
      <c r="C18" s="27" t="s">
        <v>28</v>
      </c>
      <c r="D18" s="28" t="s">
        <v>29</v>
      </c>
      <c r="E18" s="29">
        <v>219650.53</v>
      </c>
      <c r="F18" s="30">
        <v>220000</v>
      </c>
      <c r="G18" s="31">
        <v>35469300</v>
      </c>
      <c r="H18" s="31">
        <v>40346500</v>
      </c>
    </row>
    <row r="19" spans="1:8" s="35" customFormat="1" x14ac:dyDescent="0.25">
      <c r="A19" s="34">
        <v>10</v>
      </c>
      <c r="B19" s="22" t="s">
        <v>30</v>
      </c>
      <c r="C19" s="37" t="s">
        <v>31</v>
      </c>
      <c r="D19" s="38"/>
      <c r="E19" s="19">
        <f>E20</f>
        <v>0</v>
      </c>
      <c r="F19" s="23"/>
      <c r="G19" s="23"/>
      <c r="H19" s="24"/>
    </row>
    <row r="20" spans="1:8" ht="31.5" x14ac:dyDescent="0.25">
      <c r="A20" s="26">
        <v>11</v>
      </c>
      <c r="B20" s="27" t="s">
        <v>30</v>
      </c>
      <c r="C20" s="27" t="s">
        <v>18</v>
      </c>
      <c r="D20" s="28" t="s">
        <v>19</v>
      </c>
      <c r="E20" s="29">
        <v>0</v>
      </c>
      <c r="F20" s="30">
        <v>2000</v>
      </c>
      <c r="G20" s="31">
        <v>0</v>
      </c>
      <c r="H20" s="31">
        <v>0</v>
      </c>
    </row>
    <row r="21" spans="1:8" s="35" customFormat="1" x14ac:dyDescent="0.25">
      <c r="A21" s="34">
        <v>12</v>
      </c>
      <c r="B21" s="22" t="s">
        <v>32</v>
      </c>
      <c r="C21" s="37" t="s">
        <v>33</v>
      </c>
      <c r="D21" s="38"/>
      <c r="E21" s="19">
        <f>E22+E23+E24+E25</f>
        <v>347110.3</v>
      </c>
      <c r="F21" s="23"/>
      <c r="G21" s="23"/>
      <c r="H21" s="24"/>
    </row>
    <row r="22" spans="1:8" ht="31.5" x14ac:dyDescent="0.25">
      <c r="A22" s="26">
        <v>13</v>
      </c>
      <c r="B22" s="27" t="s">
        <v>32</v>
      </c>
      <c r="C22" s="27" t="s">
        <v>34</v>
      </c>
      <c r="D22" s="28" t="s">
        <v>35</v>
      </c>
      <c r="E22" s="29">
        <v>0</v>
      </c>
      <c r="F22" s="30">
        <v>0</v>
      </c>
      <c r="G22" s="31">
        <v>123100</v>
      </c>
      <c r="H22" s="31">
        <v>123100</v>
      </c>
    </row>
    <row r="23" spans="1:8" ht="47.25" x14ac:dyDescent="0.25">
      <c r="A23" s="26">
        <v>14</v>
      </c>
      <c r="B23" s="27" t="s">
        <v>32</v>
      </c>
      <c r="C23" s="27" t="s">
        <v>36</v>
      </c>
      <c r="D23" s="28" t="s">
        <v>37</v>
      </c>
      <c r="E23" s="29">
        <v>240610.3</v>
      </c>
      <c r="F23" s="30">
        <v>300000</v>
      </c>
      <c r="G23" s="31">
        <v>0</v>
      </c>
      <c r="H23" s="31">
        <v>0</v>
      </c>
    </row>
    <row r="24" spans="1:8" ht="78.75" x14ac:dyDescent="0.25">
      <c r="A24" s="26">
        <v>15</v>
      </c>
      <c r="B24" s="27" t="s">
        <v>32</v>
      </c>
      <c r="C24" s="27" t="s">
        <v>38</v>
      </c>
      <c r="D24" s="36" t="s">
        <v>39</v>
      </c>
      <c r="E24" s="29">
        <v>94000</v>
      </c>
      <c r="F24" s="30">
        <v>100000</v>
      </c>
      <c r="G24" s="31">
        <v>0</v>
      </c>
      <c r="H24" s="31">
        <v>0</v>
      </c>
    </row>
    <row r="25" spans="1:8" ht="63" x14ac:dyDescent="0.25">
      <c r="A25" s="26">
        <v>16</v>
      </c>
      <c r="B25" s="27" t="s">
        <v>32</v>
      </c>
      <c r="C25" s="27" t="s">
        <v>40</v>
      </c>
      <c r="D25" s="36" t="s">
        <v>41</v>
      </c>
      <c r="E25" s="29">
        <v>12500</v>
      </c>
      <c r="F25" s="30">
        <v>7000</v>
      </c>
      <c r="G25" s="31">
        <v>100000</v>
      </c>
      <c r="H25" s="31">
        <v>100000</v>
      </c>
    </row>
    <row r="26" spans="1:8" s="35" customFormat="1" x14ac:dyDescent="0.25">
      <c r="A26" s="34">
        <v>17</v>
      </c>
      <c r="B26" s="22" t="s">
        <v>42</v>
      </c>
      <c r="C26" s="37" t="s">
        <v>43</v>
      </c>
      <c r="D26" s="38"/>
      <c r="E26" s="19">
        <f>SUM(E27:E101)</f>
        <v>404590080.46000004</v>
      </c>
      <c r="F26" s="23"/>
      <c r="G26" s="23"/>
      <c r="H26" s="24"/>
    </row>
    <row r="27" spans="1:8" ht="31.5" x14ac:dyDescent="0.25">
      <c r="A27" s="26">
        <v>18</v>
      </c>
      <c r="B27" s="27" t="s">
        <v>42</v>
      </c>
      <c r="C27" s="27" t="s">
        <v>44</v>
      </c>
      <c r="D27" s="28" t="s">
        <v>45</v>
      </c>
      <c r="E27" s="29">
        <v>26912.01</v>
      </c>
      <c r="F27" s="30">
        <v>27000</v>
      </c>
      <c r="G27" s="31">
        <v>100</v>
      </c>
      <c r="H27" s="31">
        <v>0</v>
      </c>
    </row>
    <row r="28" spans="1:8" ht="47.25" x14ac:dyDescent="0.25">
      <c r="A28" s="26">
        <v>19</v>
      </c>
      <c r="B28" s="27" t="s">
        <v>42</v>
      </c>
      <c r="C28" s="27" t="s">
        <v>46</v>
      </c>
      <c r="D28" s="28" t="s">
        <v>47</v>
      </c>
      <c r="E28" s="29">
        <v>141179.38</v>
      </c>
      <c r="F28" s="30">
        <v>141200</v>
      </c>
      <c r="G28" s="31">
        <v>0</v>
      </c>
      <c r="H28" s="31">
        <v>0</v>
      </c>
    </row>
    <row r="29" spans="1:8" x14ac:dyDescent="0.25">
      <c r="A29" s="26">
        <v>20</v>
      </c>
      <c r="B29" s="27" t="s">
        <v>42</v>
      </c>
      <c r="C29" s="27" t="s">
        <v>14</v>
      </c>
      <c r="D29" s="28" t="s">
        <v>15</v>
      </c>
      <c r="E29" s="29">
        <v>13396.91</v>
      </c>
      <c r="F29" s="30">
        <v>13400</v>
      </c>
      <c r="G29" s="31">
        <v>0</v>
      </c>
      <c r="H29" s="31">
        <v>0</v>
      </c>
    </row>
    <row r="30" spans="1:8" ht="31.5" x14ac:dyDescent="0.25">
      <c r="A30" s="26">
        <v>21</v>
      </c>
      <c r="B30" s="27" t="s">
        <v>42</v>
      </c>
      <c r="C30" s="27" t="s">
        <v>48</v>
      </c>
      <c r="D30" s="28" t="s">
        <v>49</v>
      </c>
      <c r="E30" s="29">
        <v>17528700</v>
      </c>
      <c r="F30" s="30">
        <v>17528700</v>
      </c>
      <c r="G30" s="31">
        <v>17528700</v>
      </c>
      <c r="H30" s="31">
        <v>17528700</v>
      </c>
    </row>
    <row r="31" spans="1:8" ht="31.5" x14ac:dyDescent="0.25">
      <c r="A31" s="26">
        <v>22</v>
      </c>
      <c r="B31" s="27" t="s">
        <v>42</v>
      </c>
      <c r="C31" s="27" t="s">
        <v>50</v>
      </c>
      <c r="D31" s="28" t="s">
        <v>51</v>
      </c>
      <c r="E31" s="29">
        <v>362880</v>
      </c>
      <c r="F31" s="30">
        <v>362880</v>
      </c>
      <c r="G31" s="31">
        <v>0</v>
      </c>
      <c r="H31" s="31">
        <v>0</v>
      </c>
    </row>
    <row r="32" spans="1:8" ht="94.5" x14ac:dyDescent="0.25">
      <c r="A32" s="26">
        <v>23</v>
      </c>
      <c r="B32" s="27" t="s">
        <v>42</v>
      </c>
      <c r="C32" s="27" t="s">
        <v>52</v>
      </c>
      <c r="D32" s="36" t="s">
        <v>53</v>
      </c>
      <c r="E32" s="29">
        <v>2994920</v>
      </c>
      <c r="F32" s="30">
        <v>2994920</v>
      </c>
      <c r="G32" s="31">
        <v>0</v>
      </c>
      <c r="H32" s="31">
        <v>0</v>
      </c>
    </row>
    <row r="33" spans="1:8" ht="31.5" x14ac:dyDescent="0.25">
      <c r="A33" s="26">
        <v>24</v>
      </c>
      <c r="B33" s="27" t="s">
        <v>42</v>
      </c>
      <c r="C33" s="27" t="s">
        <v>54</v>
      </c>
      <c r="D33" s="28" t="s">
        <v>55</v>
      </c>
      <c r="E33" s="29">
        <v>6504747.7000000002</v>
      </c>
      <c r="F33" s="30">
        <v>6504747.7000000002</v>
      </c>
      <c r="G33" s="31">
        <v>0</v>
      </c>
      <c r="H33" s="31">
        <v>0</v>
      </c>
    </row>
    <row r="34" spans="1:8" ht="94.5" x14ac:dyDescent="0.25">
      <c r="A34" s="26">
        <v>25</v>
      </c>
      <c r="B34" s="27" t="s">
        <v>42</v>
      </c>
      <c r="C34" s="27" t="s">
        <v>56</v>
      </c>
      <c r="D34" s="36" t="s">
        <v>57</v>
      </c>
      <c r="E34" s="29">
        <v>13956867.5</v>
      </c>
      <c r="F34" s="30">
        <v>13956867.5</v>
      </c>
      <c r="G34" s="31">
        <v>0</v>
      </c>
      <c r="H34" s="31">
        <v>0</v>
      </c>
    </row>
    <row r="35" spans="1:8" ht="94.5" x14ac:dyDescent="0.25">
      <c r="A35" s="26">
        <v>26</v>
      </c>
      <c r="B35" s="27" t="s">
        <v>42</v>
      </c>
      <c r="C35" s="27" t="s">
        <v>58</v>
      </c>
      <c r="D35" s="36" t="s">
        <v>59</v>
      </c>
      <c r="E35" s="29">
        <v>2217100</v>
      </c>
      <c r="F35" s="30">
        <v>2217100</v>
      </c>
      <c r="G35" s="31">
        <v>0</v>
      </c>
      <c r="H35" s="31">
        <v>0</v>
      </c>
    </row>
    <row r="36" spans="1:8" ht="78.75" x14ac:dyDescent="0.25">
      <c r="A36" s="26">
        <v>27</v>
      </c>
      <c r="B36" s="27" t="s">
        <v>42</v>
      </c>
      <c r="C36" s="27" t="s">
        <v>60</v>
      </c>
      <c r="D36" s="36" t="s">
        <v>61</v>
      </c>
      <c r="E36" s="29">
        <v>2031000</v>
      </c>
      <c r="F36" s="30">
        <v>2031000</v>
      </c>
      <c r="G36" s="31">
        <v>0</v>
      </c>
      <c r="H36" s="31">
        <v>0</v>
      </c>
    </row>
    <row r="37" spans="1:8" ht="94.5" x14ac:dyDescent="0.25">
      <c r="A37" s="26">
        <v>28</v>
      </c>
      <c r="B37" s="27" t="s">
        <v>42</v>
      </c>
      <c r="C37" s="27" t="s">
        <v>62</v>
      </c>
      <c r="D37" s="36" t="s">
        <v>63</v>
      </c>
      <c r="E37" s="29">
        <v>191800</v>
      </c>
      <c r="F37" s="30">
        <v>191800</v>
      </c>
      <c r="G37" s="31">
        <v>0</v>
      </c>
      <c r="H37" s="31">
        <v>0</v>
      </c>
    </row>
    <row r="38" spans="1:8" ht="78.75" x14ac:dyDescent="0.25">
      <c r="A38" s="26">
        <v>29</v>
      </c>
      <c r="B38" s="27" t="s">
        <v>42</v>
      </c>
      <c r="C38" s="27" t="s">
        <v>64</v>
      </c>
      <c r="D38" s="36" t="s">
        <v>65</v>
      </c>
      <c r="E38" s="29">
        <v>260800</v>
      </c>
      <c r="F38" s="30">
        <v>260800</v>
      </c>
      <c r="G38" s="31">
        <v>0</v>
      </c>
      <c r="H38" s="31">
        <v>0</v>
      </c>
    </row>
    <row r="39" spans="1:8" ht="78.75" x14ac:dyDescent="0.25">
      <c r="A39" s="26">
        <v>30</v>
      </c>
      <c r="B39" s="27" t="s">
        <v>42</v>
      </c>
      <c r="C39" s="27" t="s">
        <v>66</v>
      </c>
      <c r="D39" s="36" t="s">
        <v>67</v>
      </c>
      <c r="E39" s="29">
        <v>11806700</v>
      </c>
      <c r="F39" s="30">
        <v>11806700</v>
      </c>
      <c r="G39" s="31">
        <v>0</v>
      </c>
      <c r="H39" s="31">
        <v>0</v>
      </c>
    </row>
    <row r="40" spans="1:8" ht="63" x14ac:dyDescent="0.25">
      <c r="A40" s="26">
        <v>31</v>
      </c>
      <c r="B40" s="27" t="s">
        <v>42</v>
      </c>
      <c r="C40" s="27" t="s">
        <v>68</v>
      </c>
      <c r="D40" s="28" t="s">
        <v>69</v>
      </c>
      <c r="E40" s="29">
        <v>2240100</v>
      </c>
      <c r="F40" s="30">
        <v>2240100</v>
      </c>
      <c r="G40" s="31">
        <v>0</v>
      </c>
      <c r="H40" s="31">
        <v>0</v>
      </c>
    </row>
    <row r="41" spans="1:8" ht="78.75" x14ac:dyDescent="0.25">
      <c r="A41" s="26">
        <v>32</v>
      </c>
      <c r="B41" s="27" t="s">
        <v>42</v>
      </c>
      <c r="C41" s="27" t="s">
        <v>70</v>
      </c>
      <c r="D41" s="36" t="s">
        <v>71</v>
      </c>
      <c r="E41" s="29">
        <v>3780</v>
      </c>
      <c r="F41" s="30">
        <v>3780</v>
      </c>
      <c r="G41" s="31">
        <v>0</v>
      </c>
      <c r="H41" s="31">
        <v>0</v>
      </c>
    </row>
    <row r="42" spans="1:8" ht="110.25" x14ac:dyDescent="0.25">
      <c r="A42" s="26">
        <v>33</v>
      </c>
      <c r="B42" s="27" t="s">
        <v>42</v>
      </c>
      <c r="C42" s="27" t="s">
        <v>72</v>
      </c>
      <c r="D42" s="36" t="s">
        <v>73</v>
      </c>
      <c r="E42" s="29">
        <v>500000</v>
      </c>
      <c r="F42" s="30">
        <v>500000</v>
      </c>
      <c r="G42" s="31">
        <v>0</v>
      </c>
      <c r="H42" s="31">
        <v>0</v>
      </c>
    </row>
    <row r="43" spans="1:8" ht="78.75" x14ac:dyDescent="0.25">
      <c r="A43" s="26">
        <v>34</v>
      </c>
      <c r="B43" s="27" t="s">
        <v>42</v>
      </c>
      <c r="C43" s="27" t="s">
        <v>74</v>
      </c>
      <c r="D43" s="36" t="s">
        <v>75</v>
      </c>
      <c r="E43" s="29">
        <v>339300</v>
      </c>
      <c r="F43" s="30">
        <v>339300</v>
      </c>
      <c r="G43" s="31">
        <v>0</v>
      </c>
      <c r="H43" s="31">
        <v>0</v>
      </c>
    </row>
    <row r="44" spans="1:8" ht="110.25" x14ac:dyDescent="0.25">
      <c r="A44" s="26">
        <v>35</v>
      </c>
      <c r="B44" s="27" t="s">
        <v>42</v>
      </c>
      <c r="C44" s="27" t="s">
        <v>76</v>
      </c>
      <c r="D44" s="36" t="s">
        <v>77</v>
      </c>
      <c r="E44" s="29">
        <v>361706.1</v>
      </c>
      <c r="F44" s="30">
        <v>398933.31</v>
      </c>
      <c r="G44" s="31">
        <v>0</v>
      </c>
      <c r="H44" s="31">
        <v>0</v>
      </c>
    </row>
    <row r="45" spans="1:8" ht="78.75" x14ac:dyDescent="0.25">
      <c r="A45" s="26">
        <v>36</v>
      </c>
      <c r="B45" s="27" t="s">
        <v>42</v>
      </c>
      <c r="C45" s="27" t="s">
        <v>78</v>
      </c>
      <c r="D45" s="36" t="s">
        <v>79</v>
      </c>
      <c r="E45" s="29">
        <v>703227</v>
      </c>
      <c r="F45" s="30">
        <v>748600</v>
      </c>
      <c r="G45" s="31">
        <v>0</v>
      </c>
      <c r="H45" s="31">
        <v>0</v>
      </c>
    </row>
    <row r="46" spans="1:8" ht="78.75" x14ac:dyDescent="0.25">
      <c r="A46" s="26">
        <v>37</v>
      </c>
      <c r="B46" s="27" t="s">
        <v>42</v>
      </c>
      <c r="C46" s="27" t="s">
        <v>80</v>
      </c>
      <c r="D46" s="36" t="s">
        <v>81</v>
      </c>
      <c r="E46" s="29">
        <v>100000</v>
      </c>
      <c r="F46" s="30">
        <v>100000</v>
      </c>
      <c r="G46" s="31">
        <v>0</v>
      </c>
      <c r="H46" s="31">
        <v>0</v>
      </c>
    </row>
    <row r="47" spans="1:8" ht="63" x14ac:dyDescent="0.25">
      <c r="A47" s="26">
        <v>38</v>
      </c>
      <c r="B47" s="27" t="s">
        <v>42</v>
      </c>
      <c r="C47" s="27" t="s">
        <v>82</v>
      </c>
      <c r="D47" s="36" t="s">
        <v>83</v>
      </c>
      <c r="E47" s="29">
        <v>254500</v>
      </c>
      <c r="F47" s="30">
        <v>254500</v>
      </c>
      <c r="G47" s="31">
        <v>254500</v>
      </c>
      <c r="H47" s="31">
        <v>254500</v>
      </c>
    </row>
    <row r="48" spans="1:8" ht="78.75" x14ac:dyDescent="0.25">
      <c r="A48" s="26">
        <v>39</v>
      </c>
      <c r="B48" s="27" t="s">
        <v>42</v>
      </c>
      <c r="C48" s="27" t="s">
        <v>84</v>
      </c>
      <c r="D48" s="36" t="s">
        <v>85</v>
      </c>
      <c r="E48" s="29">
        <v>424700</v>
      </c>
      <c r="F48" s="30">
        <v>424700</v>
      </c>
      <c r="G48" s="31">
        <v>0</v>
      </c>
      <c r="H48" s="31">
        <v>0</v>
      </c>
    </row>
    <row r="49" spans="1:8" ht="78.75" x14ac:dyDescent="0.25">
      <c r="A49" s="26">
        <v>40</v>
      </c>
      <c r="B49" s="27" t="s">
        <v>42</v>
      </c>
      <c r="C49" s="27" t="s">
        <v>86</v>
      </c>
      <c r="D49" s="36" t="s">
        <v>87</v>
      </c>
      <c r="E49" s="29">
        <v>232800</v>
      </c>
      <c r="F49" s="30">
        <v>232800</v>
      </c>
      <c r="G49" s="31">
        <v>0</v>
      </c>
      <c r="H49" s="31">
        <v>0</v>
      </c>
    </row>
    <row r="50" spans="1:8" ht="78.75" x14ac:dyDescent="0.25">
      <c r="A50" s="26">
        <v>41</v>
      </c>
      <c r="B50" s="27" t="s">
        <v>42</v>
      </c>
      <c r="C50" s="27" t="s">
        <v>88</v>
      </c>
      <c r="D50" s="36" t="s">
        <v>89</v>
      </c>
      <c r="E50" s="29">
        <v>1320678</v>
      </c>
      <c r="F50" s="30"/>
      <c r="G50" s="31"/>
      <c r="H50" s="31"/>
    </row>
    <row r="51" spans="1:8" ht="110.25" x14ac:dyDescent="0.25">
      <c r="A51" s="26">
        <v>42</v>
      </c>
      <c r="B51" s="27" t="s">
        <v>42</v>
      </c>
      <c r="C51" s="27" t="s">
        <v>90</v>
      </c>
      <c r="D51" s="36" t="s">
        <v>91</v>
      </c>
      <c r="E51" s="29">
        <v>17528600</v>
      </c>
      <c r="F51" s="30">
        <v>17528600</v>
      </c>
      <c r="G51" s="31">
        <v>17528600</v>
      </c>
      <c r="H51" s="31">
        <v>17528600</v>
      </c>
    </row>
    <row r="52" spans="1:8" ht="110.25" x14ac:dyDescent="0.25">
      <c r="A52" s="26">
        <v>40</v>
      </c>
      <c r="B52" s="27" t="s">
        <v>42</v>
      </c>
      <c r="C52" s="27" t="s">
        <v>92</v>
      </c>
      <c r="D52" s="36" t="s">
        <v>93</v>
      </c>
      <c r="E52" s="29">
        <v>107142.86</v>
      </c>
      <c r="F52" s="30">
        <v>107142.86</v>
      </c>
      <c r="G52" s="31">
        <v>160000</v>
      </c>
      <c r="H52" s="31">
        <v>160000</v>
      </c>
    </row>
    <row r="53" spans="1:8" ht="63" x14ac:dyDescent="0.25">
      <c r="A53" s="26">
        <v>43</v>
      </c>
      <c r="B53" s="27" t="s">
        <v>42</v>
      </c>
      <c r="C53" s="27" t="s">
        <v>94</v>
      </c>
      <c r="D53" s="36" t="s">
        <v>95</v>
      </c>
      <c r="E53" s="29">
        <v>1306500</v>
      </c>
      <c r="F53" s="30">
        <v>1306500</v>
      </c>
      <c r="G53" s="31">
        <v>0</v>
      </c>
      <c r="H53" s="31">
        <v>0</v>
      </c>
    </row>
    <row r="54" spans="1:8" ht="189" x14ac:dyDescent="0.25">
      <c r="A54" s="26">
        <v>44</v>
      </c>
      <c r="B54" s="27" t="s">
        <v>42</v>
      </c>
      <c r="C54" s="27" t="s">
        <v>96</v>
      </c>
      <c r="D54" s="36" t="s">
        <v>97</v>
      </c>
      <c r="E54" s="29">
        <v>7856760.1200000001</v>
      </c>
      <c r="F54" s="30">
        <v>8650000</v>
      </c>
      <c r="G54" s="31">
        <v>0</v>
      </c>
      <c r="H54" s="31">
        <v>0</v>
      </c>
    </row>
    <row r="55" spans="1:8" ht="94.5" x14ac:dyDescent="0.25">
      <c r="A55" s="26">
        <v>45</v>
      </c>
      <c r="B55" s="27" t="s">
        <v>42</v>
      </c>
      <c r="C55" s="27" t="s">
        <v>98</v>
      </c>
      <c r="D55" s="36" t="s">
        <v>99</v>
      </c>
      <c r="E55" s="29">
        <v>702900</v>
      </c>
      <c r="F55" s="30">
        <v>702900</v>
      </c>
      <c r="G55" s="31">
        <v>0</v>
      </c>
      <c r="H55" s="31">
        <v>0</v>
      </c>
    </row>
    <row r="56" spans="1:8" ht="78.75" x14ac:dyDescent="0.25">
      <c r="A56" s="26">
        <v>46</v>
      </c>
      <c r="B56" s="27" t="s">
        <v>42</v>
      </c>
      <c r="C56" s="27" t="s">
        <v>100</v>
      </c>
      <c r="D56" s="36" t="s">
        <v>101</v>
      </c>
      <c r="E56" s="29">
        <v>726600</v>
      </c>
      <c r="F56" s="30">
        <v>726600</v>
      </c>
      <c r="G56" s="31">
        <v>0</v>
      </c>
      <c r="H56" s="31">
        <v>0</v>
      </c>
    </row>
    <row r="57" spans="1:8" ht="110.25" x14ac:dyDescent="0.25">
      <c r="A57" s="26">
        <v>47</v>
      </c>
      <c r="B57" s="27" t="s">
        <v>42</v>
      </c>
      <c r="C57" s="27" t="s">
        <v>102</v>
      </c>
      <c r="D57" s="36" t="s">
        <v>103</v>
      </c>
      <c r="E57" s="29">
        <v>5011628</v>
      </c>
      <c r="F57" s="30">
        <v>5412100</v>
      </c>
      <c r="G57" s="31">
        <v>0</v>
      </c>
      <c r="H57" s="31">
        <v>0</v>
      </c>
    </row>
    <row r="58" spans="1:8" ht="47.25" x14ac:dyDescent="0.25">
      <c r="A58" s="26">
        <v>48</v>
      </c>
      <c r="B58" s="27" t="s">
        <v>42</v>
      </c>
      <c r="C58" s="27" t="s">
        <v>104</v>
      </c>
      <c r="D58" s="28" t="s">
        <v>105</v>
      </c>
      <c r="E58" s="29">
        <v>1200</v>
      </c>
      <c r="F58" s="30">
        <v>2000</v>
      </c>
      <c r="G58" s="31">
        <v>0</v>
      </c>
      <c r="H58" s="31">
        <v>0</v>
      </c>
    </row>
    <row r="59" spans="1:8" ht="31.5" x14ac:dyDescent="0.25">
      <c r="A59" s="26">
        <v>49</v>
      </c>
      <c r="B59" s="27" t="s">
        <v>42</v>
      </c>
      <c r="C59" s="27" t="s">
        <v>106</v>
      </c>
      <c r="D59" s="28" t="s">
        <v>107</v>
      </c>
      <c r="E59" s="29">
        <v>1566600</v>
      </c>
      <c r="F59" s="30">
        <v>1566600</v>
      </c>
      <c r="G59" s="31">
        <v>1522000</v>
      </c>
      <c r="H59" s="31">
        <v>0</v>
      </c>
    </row>
    <row r="60" spans="1:8" ht="126" x14ac:dyDescent="0.25">
      <c r="A60" s="26">
        <v>50</v>
      </c>
      <c r="B60" s="27" t="s">
        <v>42</v>
      </c>
      <c r="C60" s="27" t="s">
        <v>108</v>
      </c>
      <c r="D60" s="36" t="s">
        <v>109</v>
      </c>
      <c r="E60" s="29">
        <v>13573192.4</v>
      </c>
      <c r="F60" s="30">
        <v>13603092.4</v>
      </c>
      <c r="G60" s="31">
        <v>13682900</v>
      </c>
      <c r="H60" s="31">
        <v>13682900</v>
      </c>
    </row>
    <row r="61" spans="1:8" ht="110.25" x14ac:dyDescent="0.25">
      <c r="A61" s="26">
        <v>51</v>
      </c>
      <c r="B61" s="27" t="s">
        <v>42</v>
      </c>
      <c r="C61" s="27" t="s">
        <v>110</v>
      </c>
      <c r="D61" s="36" t="s">
        <v>111</v>
      </c>
      <c r="E61" s="29">
        <v>0</v>
      </c>
      <c r="F61" s="30">
        <v>0</v>
      </c>
      <c r="G61" s="31">
        <v>106400</v>
      </c>
      <c r="H61" s="31">
        <v>106400</v>
      </c>
    </row>
    <row r="62" spans="1:8" ht="110.25" x14ac:dyDescent="0.25">
      <c r="A62" s="26">
        <v>52</v>
      </c>
      <c r="B62" s="27" t="s">
        <v>42</v>
      </c>
      <c r="C62" s="27" t="s">
        <v>112</v>
      </c>
      <c r="D62" s="36" t="s">
        <v>113</v>
      </c>
      <c r="E62" s="29">
        <v>98200</v>
      </c>
      <c r="F62" s="30">
        <v>98200</v>
      </c>
      <c r="G62" s="31">
        <v>0</v>
      </c>
      <c r="H62" s="31">
        <v>0</v>
      </c>
    </row>
    <row r="63" spans="1:8" ht="94.5" x14ac:dyDescent="0.25">
      <c r="A63" s="26">
        <v>53</v>
      </c>
      <c r="B63" s="27" t="s">
        <v>42</v>
      </c>
      <c r="C63" s="27" t="s">
        <v>114</v>
      </c>
      <c r="D63" s="36" t="s">
        <v>115</v>
      </c>
      <c r="E63" s="29">
        <v>16868.48</v>
      </c>
      <c r="F63" s="30">
        <v>17800</v>
      </c>
      <c r="G63" s="31">
        <v>17800</v>
      </c>
      <c r="H63" s="31">
        <v>17800</v>
      </c>
    </row>
    <row r="64" spans="1:8" ht="157.5" x14ac:dyDescent="0.25">
      <c r="A64" s="26">
        <v>54</v>
      </c>
      <c r="B64" s="27" t="s">
        <v>42</v>
      </c>
      <c r="C64" s="27" t="s">
        <v>116</v>
      </c>
      <c r="D64" s="36" t="s">
        <v>117</v>
      </c>
      <c r="E64" s="29">
        <v>5559300</v>
      </c>
      <c r="F64" s="30">
        <v>5559300</v>
      </c>
      <c r="G64" s="31">
        <v>5559300</v>
      </c>
      <c r="H64" s="31">
        <v>5559300</v>
      </c>
    </row>
    <row r="65" spans="1:8" ht="63" x14ac:dyDescent="0.25">
      <c r="A65" s="26">
        <v>55</v>
      </c>
      <c r="B65" s="27" t="s">
        <v>42</v>
      </c>
      <c r="C65" s="27" t="s">
        <v>118</v>
      </c>
      <c r="D65" s="28" t="s">
        <v>119</v>
      </c>
      <c r="E65" s="29">
        <v>41000</v>
      </c>
      <c r="F65" s="30">
        <v>48600</v>
      </c>
      <c r="G65" s="31">
        <v>48600</v>
      </c>
      <c r="H65" s="31">
        <v>48600</v>
      </c>
    </row>
    <row r="66" spans="1:8" ht="94.5" x14ac:dyDescent="0.25">
      <c r="A66" s="26">
        <v>56</v>
      </c>
      <c r="B66" s="27" t="s">
        <v>42</v>
      </c>
      <c r="C66" s="27" t="s">
        <v>120</v>
      </c>
      <c r="D66" s="36" t="s">
        <v>121</v>
      </c>
      <c r="E66" s="29">
        <v>3116053.17</v>
      </c>
      <c r="F66" s="30">
        <v>3178300</v>
      </c>
      <c r="G66" s="31">
        <v>0</v>
      </c>
      <c r="H66" s="31">
        <v>0</v>
      </c>
    </row>
    <row r="67" spans="1:8" ht="110.25" x14ac:dyDescent="0.25">
      <c r="A67" s="26">
        <v>57</v>
      </c>
      <c r="B67" s="27" t="s">
        <v>42</v>
      </c>
      <c r="C67" s="27" t="s">
        <v>122</v>
      </c>
      <c r="D67" s="36" t="s">
        <v>123</v>
      </c>
      <c r="E67" s="29">
        <v>604102.5</v>
      </c>
      <c r="F67" s="30">
        <v>604200</v>
      </c>
      <c r="G67" s="31">
        <v>604200</v>
      </c>
      <c r="H67" s="31">
        <v>604200</v>
      </c>
    </row>
    <row r="68" spans="1:8" ht="78.75" x14ac:dyDescent="0.25">
      <c r="A68" s="26">
        <v>58</v>
      </c>
      <c r="B68" s="27" t="s">
        <v>42</v>
      </c>
      <c r="C68" s="27" t="s">
        <v>124</v>
      </c>
      <c r="D68" s="36" t="s">
        <v>125</v>
      </c>
      <c r="E68" s="29">
        <v>30700</v>
      </c>
      <c r="F68" s="30">
        <v>31200</v>
      </c>
      <c r="G68" s="31">
        <v>31200</v>
      </c>
      <c r="H68" s="31">
        <v>31200</v>
      </c>
    </row>
    <row r="69" spans="1:8" ht="94.5" x14ac:dyDescent="0.25">
      <c r="A69" s="26">
        <v>59</v>
      </c>
      <c r="B69" s="27" t="s">
        <v>42</v>
      </c>
      <c r="C69" s="27" t="s">
        <v>126</v>
      </c>
      <c r="D69" s="36" t="s">
        <v>127</v>
      </c>
      <c r="E69" s="29">
        <v>1047832.51</v>
      </c>
      <c r="F69" s="30">
        <v>1081800</v>
      </c>
      <c r="G69" s="31">
        <v>1081800</v>
      </c>
      <c r="H69" s="31">
        <v>1081800</v>
      </c>
    </row>
    <row r="70" spans="1:8" ht="126" x14ac:dyDescent="0.25">
      <c r="A70" s="26">
        <v>60</v>
      </c>
      <c r="B70" s="27" t="s">
        <v>42</v>
      </c>
      <c r="C70" s="27" t="s">
        <v>128</v>
      </c>
      <c r="D70" s="36" t="s">
        <v>129</v>
      </c>
      <c r="E70" s="29">
        <v>78700</v>
      </c>
      <c r="F70" s="30">
        <v>78700</v>
      </c>
      <c r="G70" s="31">
        <v>78700</v>
      </c>
      <c r="H70" s="31">
        <v>78700</v>
      </c>
    </row>
    <row r="71" spans="1:8" ht="157.5" x14ac:dyDescent="0.25">
      <c r="A71" s="26">
        <v>61</v>
      </c>
      <c r="B71" s="27" t="s">
        <v>42</v>
      </c>
      <c r="C71" s="27" t="s">
        <v>130</v>
      </c>
      <c r="D71" s="36" t="s">
        <v>131</v>
      </c>
      <c r="E71" s="29">
        <v>154862995.09</v>
      </c>
      <c r="F71" s="30">
        <v>157689300</v>
      </c>
      <c r="G71" s="31">
        <v>173112200</v>
      </c>
      <c r="H71" s="31">
        <v>173112200</v>
      </c>
    </row>
    <row r="72" spans="1:8" ht="94.5" x14ac:dyDescent="0.25">
      <c r="A72" s="26">
        <v>62</v>
      </c>
      <c r="B72" s="27" t="s">
        <v>42</v>
      </c>
      <c r="C72" s="27" t="s">
        <v>132</v>
      </c>
      <c r="D72" s="36" t="s">
        <v>133</v>
      </c>
      <c r="E72" s="29">
        <v>10539400</v>
      </c>
      <c r="F72" s="30">
        <v>10539400</v>
      </c>
      <c r="G72" s="31">
        <v>11939600</v>
      </c>
      <c r="H72" s="31">
        <v>11939600</v>
      </c>
    </row>
    <row r="73" spans="1:8" ht="78.75" x14ac:dyDescent="0.25">
      <c r="A73" s="26">
        <v>63</v>
      </c>
      <c r="B73" s="27" t="s">
        <v>42</v>
      </c>
      <c r="C73" s="27" t="s">
        <v>134</v>
      </c>
      <c r="D73" s="36" t="s">
        <v>135</v>
      </c>
      <c r="E73" s="29">
        <v>2403677</v>
      </c>
      <c r="F73" s="30">
        <v>2962300</v>
      </c>
      <c r="G73" s="31">
        <v>4365200</v>
      </c>
      <c r="H73" s="31">
        <v>4365200</v>
      </c>
    </row>
    <row r="74" spans="1:8" ht="157.5" x14ac:dyDescent="0.25">
      <c r="A74" s="26">
        <v>64</v>
      </c>
      <c r="B74" s="27" t="s">
        <v>42</v>
      </c>
      <c r="C74" s="27" t="s">
        <v>136</v>
      </c>
      <c r="D74" s="36" t="s">
        <v>137</v>
      </c>
      <c r="E74" s="29">
        <v>23385350.920000002</v>
      </c>
      <c r="F74" s="30">
        <v>24067900</v>
      </c>
      <c r="G74" s="31">
        <v>41340900</v>
      </c>
      <c r="H74" s="31">
        <v>41340900</v>
      </c>
    </row>
    <row r="75" spans="1:8" ht="94.5" x14ac:dyDescent="0.25">
      <c r="A75" s="26">
        <v>65</v>
      </c>
      <c r="B75" s="27" t="s">
        <v>42</v>
      </c>
      <c r="C75" s="27" t="s">
        <v>138</v>
      </c>
      <c r="D75" s="36" t="s">
        <v>139</v>
      </c>
      <c r="E75" s="29">
        <v>0</v>
      </c>
      <c r="F75" s="30">
        <v>155600</v>
      </c>
      <c r="G75" s="31">
        <v>130000</v>
      </c>
      <c r="H75" s="31">
        <v>130000</v>
      </c>
    </row>
    <row r="76" spans="1:8" ht="110.25" x14ac:dyDescent="0.25">
      <c r="A76" s="26">
        <v>66</v>
      </c>
      <c r="B76" s="27" t="s">
        <v>42</v>
      </c>
      <c r="C76" s="27" t="s">
        <v>140</v>
      </c>
      <c r="D76" s="36" t="s">
        <v>141</v>
      </c>
      <c r="E76" s="29">
        <v>20407500</v>
      </c>
      <c r="F76" s="30">
        <v>20407500</v>
      </c>
      <c r="G76" s="31">
        <v>4174600</v>
      </c>
      <c r="H76" s="31">
        <v>4174600</v>
      </c>
    </row>
    <row r="77" spans="1:8" ht="78.75" x14ac:dyDescent="0.25">
      <c r="A77" s="26">
        <v>67</v>
      </c>
      <c r="B77" s="27" t="s">
        <v>42</v>
      </c>
      <c r="C77" s="27" t="s">
        <v>142</v>
      </c>
      <c r="D77" s="36" t="s">
        <v>143</v>
      </c>
      <c r="E77" s="29">
        <v>465992.51</v>
      </c>
      <c r="F77" s="30">
        <v>467700</v>
      </c>
      <c r="G77" s="31">
        <v>467700</v>
      </c>
      <c r="H77" s="31">
        <v>467700</v>
      </c>
    </row>
    <row r="78" spans="1:8" ht="63" x14ac:dyDescent="0.25">
      <c r="A78" s="26">
        <v>68</v>
      </c>
      <c r="B78" s="27" t="s">
        <v>42</v>
      </c>
      <c r="C78" s="27" t="s">
        <v>144</v>
      </c>
      <c r="D78" s="28" t="s">
        <v>145</v>
      </c>
      <c r="E78" s="29">
        <v>838590</v>
      </c>
      <c r="F78" s="30">
        <v>838600</v>
      </c>
      <c r="G78" s="31">
        <v>561600</v>
      </c>
      <c r="H78" s="31">
        <v>561600</v>
      </c>
    </row>
    <row r="79" spans="1:8" ht="94.5" x14ac:dyDescent="0.25">
      <c r="A79" s="26">
        <v>69</v>
      </c>
      <c r="B79" s="27" t="s">
        <v>42</v>
      </c>
      <c r="C79" s="27" t="s">
        <v>146</v>
      </c>
      <c r="D79" s="36" t="s">
        <v>147</v>
      </c>
      <c r="E79" s="29">
        <v>623405.38</v>
      </c>
      <c r="F79" s="30">
        <v>623405.38</v>
      </c>
      <c r="G79" s="31">
        <v>3231200</v>
      </c>
      <c r="H79" s="31">
        <v>3200700</v>
      </c>
    </row>
    <row r="80" spans="1:8" ht="78.75" x14ac:dyDescent="0.25">
      <c r="A80" s="26">
        <v>70</v>
      </c>
      <c r="B80" s="27" t="s">
        <v>42</v>
      </c>
      <c r="C80" s="27" t="s">
        <v>148</v>
      </c>
      <c r="D80" s="36" t="s">
        <v>149</v>
      </c>
      <c r="E80" s="29">
        <v>146639.12</v>
      </c>
      <c r="F80" s="30">
        <v>146639.12</v>
      </c>
      <c r="G80" s="31">
        <v>0</v>
      </c>
      <c r="H80" s="31">
        <v>0</v>
      </c>
    </row>
    <row r="81" spans="1:8" ht="110.25" x14ac:dyDescent="0.25">
      <c r="A81" s="26">
        <v>71</v>
      </c>
      <c r="B81" s="27" t="s">
        <v>42</v>
      </c>
      <c r="C81" s="27" t="s">
        <v>150</v>
      </c>
      <c r="D81" s="36" t="s">
        <v>151</v>
      </c>
      <c r="E81" s="29">
        <v>0</v>
      </c>
      <c r="F81" s="30">
        <v>0</v>
      </c>
      <c r="G81" s="31">
        <v>1083000</v>
      </c>
      <c r="H81" s="31">
        <v>0</v>
      </c>
    </row>
    <row r="82" spans="1:8" ht="94.5" x14ac:dyDescent="0.25">
      <c r="A82" s="26">
        <v>72</v>
      </c>
      <c r="B82" s="27" t="s">
        <v>42</v>
      </c>
      <c r="C82" s="27" t="s">
        <v>152</v>
      </c>
      <c r="D82" s="36" t="s">
        <v>153</v>
      </c>
      <c r="E82" s="29">
        <v>2567200</v>
      </c>
      <c r="F82" s="30">
        <v>2567200</v>
      </c>
      <c r="G82" s="31">
        <v>2767800</v>
      </c>
      <c r="H82" s="31">
        <v>3850800</v>
      </c>
    </row>
    <row r="83" spans="1:8" ht="78.75" x14ac:dyDescent="0.25">
      <c r="A83" s="26">
        <v>73</v>
      </c>
      <c r="B83" s="27" t="s">
        <v>42</v>
      </c>
      <c r="C83" s="27" t="s">
        <v>154</v>
      </c>
      <c r="D83" s="36" t="s">
        <v>155</v>
      </c>
      <c r="E83" s="29">
        <v>695794.54</v>
      </c>
      <c r="F83" s="30">
        <v>843500</v>
      </c>
      <c r="G83" s="31">
        <v>0</v>
      </c>
      <c r="H83" s="31">
        <v>0</v>
      </c>
    </row>
    <row r="84" spans="1:8" ht="189" x14ac:dyDescent="0.25">
      <c r="A84" s="26">
        <v>74</v>
      </c>
      <c r="B84" s="27" t="s">
        <v>42</v>
      </c>
      <c r="C84" s="27" t="s">
        <v>156</v>
      </c>
      <c r="D84" s="36" t="s">
        <v>157</v>
      </c>
      <c r="E84" s="29">
        <v>10321400</v>
      </c>
      <c r="F84" s="30"/>
      <c r="G84" s="31"/>
      <c r="H84" s="31"/>
    </row>
    <row r="85" spans="1:8" ht="189" x14ac:dyDescent="0.25">
      <c r="A85" s="26">
        <v>75</v>
      </c>
      <c r="B85" s="27" t="s">
        <v>42</v>
      </c>
      <c r="C85" s="27" t="s">
        <v>158</v>
      </c>
      <c r="D85" s="36" t="s">
        <v>159</v>
      </c>
      <c r="E85" s="29">
        <v>17824600</v>
      </c>
      <c r="F85" s="30"/>
      <c r="G85" s="31"/>
      <c r="H85" s="31"/>
    </row>
    <row r="86" spans="1:8" ht="94.5" x14ac:dyDescent="0.25">
      <c r="A86" s="26">
        <v>76</v>
      </c>
      <c r="B86" s="27" t="s">
        <v>42</v>
      </c>
      <c r="C86" s="27" t="s">
        <v>160</v>
      </c>
      <c r="D86" s="36" t="s">
        <v>161</v>
      </c>
      <c r="E86" s="29">
        <v>2013737.34</v>
      </c>
      <c r="F86" s="30">
        <v>2013900</v>
      </c>
      <c r="G86" s="31">
        <v>2013900</v>
      </c>
      <c r="H86" s="31">
        <v>2013900</v>
      </c>
    </row>
    <row r="87" spans="1:8" ht="94.5" x14ac:dyDescent="0.25">
      <c r="A87" s="26">
        <v>77</v>
      </c>
      <c r="B87" s="27" t="s">
        <v>42</v>
      </c>
      <c r="C87" s="27" t="s">
        <v>162</v>
      </c>
      <c r="D87" s="36" t="s">
        <v>163</v>
      </c>
      <c r="E87" s="29">
        <v>918675.32</v>
      </c>
      <c r="F87" s="30">
        <v>931900</v>
      </c>
      <c r="G87" s="31">
        <v>970900</v>
      </c>
      <c r="H87" s="31">
        <v>970900</v>
      </c>
    </row>
    <row r="88" spans="1:8" ht="94.5" x14ac:dyDescent="0.25">
      <c r="A88" s="26">
        <v>78</v>
      </c>
      <c r="B88" s="27" t="s">
        <v>42</v>
      </c>
      <c r="C88" s="27" t="s">
        <v>164</v>
      </c>
      <c r="D88" s="36" t="s">
        <v>165</v>
      </c>
      <c r="E88" s="29">
        <v>1275545.3600000001</v>
      </c>
      <c r="F88" s="30">
        <v>1329200</v>
      </c>
      <c r="G88" s="31">
        <v>1368200</v>
      </c>
      <c r="H88" s="31">
        <v>1368200</v>
      </c>
    </row>
    <row r="89" spans="1:8" ht="94.5" x14ac:dyDescent="0.25">
      <c r="A89" s="26">
        <v>79</v>
      </c>
      <c r="B89" s="27" t="s">
        <v>42</v>
      </c>
      <c r="C89" s="27" t="s">
        <v>166</v>
      </c>
      <c r="D89" s="36" t="s">
        <v>167</v>
      </c>
      <c r="E89" s="29">
        <v>1463758.08</v>
      </c>
      <c r="F89" s="30">
        <v>1465900</v>
      </c>
      <c r="G89" s="31">
        <v>1465900</v>
      </c>
      <c r="H89" s="31">
        <v>1465900</v>
      </c>
    </row>
    <row r="90" spans="1:8" ht="94.5" x14ac:dyDescent="0.25">
      <c r="A90" s="26">
        <v>80</v>
      </c>
      <c r="B90" s="27" t="s">
        <v>42</v>
      </c>
      <c r="C90" s="27" t="s">
        <v>168</v>
      </c>
      <c r="D90" s="36" t="s">
        <v>169</v>
      </c>
      <c r="E90" s="29">
        <v>595278.93999999994</v>
      </c>
      <c r="F90" s="30">
        <v>595600</v>
      </c>
      <c r="G90" s="31">
        <v>629400</v>
      </c>
      <c r="H90" s="31">
        <v>629400</v>
      </c>
    </row>
    <row r="91" spans="1:8" ht="94.5" x14ac:dyDescent="0.25">
      <c r="A91" s="26">
        <v>81</v>
      </c>
      <c r="B91" s="27" t="s">
        <v>42</v>
      </c>
      <c r="C91" s="27" t="s">
        <v>170</v>
      </c>
      <c r="D91" s="36" t="s">
        <v>171</v>
      </c>
      <c r="E91" s="29">
        <v>2682771.84</v>
      </c>
      <c r="F91" s="30">
        <v>2686200</v>
      </c>
      <c r="G91" s="31">
        <v>2686200</v>
      </c>
      <c r="H91" s="31">
        <v>2686200</v>
      </c>
    </row>
    <row r="92" spans="1:8" ht="94.5" x14ac:dyDescent="0.25">
      <c r="A92" s="26">
        <v>82</v>
      </c>
      <c r="B92" s="27" t="s">
        <v>42</v>
      </c>
      <c r="C92" s="27" t="s">
        <v>172</v>
      </c>
      <c r="D92" s="36" t="s">
        <v>173</v>
      </c>
      <c r="E92" s="29">
        <v>320288.25</v>
      </c>
      <c r="F92" s="30">
        <v>320300</v>
      </c>
      <c r="G92" s="31">
        <v>328100</v>
      </c>
      <c r="H92" s="31">
        <v>328100</v>
      </c>
    </row>
    <row r="93" spans="1:8" ht="141.75" x14ac:dyDescent="0.25">
      <c r="A93" s="26">
        <v>83</v>
      </c>
      <c r="B93" s="27" t="s">
        <v>42</v>
      </c>
      <c r="C93" s="27" t="s">
        <v>174</v>
      </c>
      <c r="D93" s="36" t="s">
        <v>175</v>
      </c>
      <c r="E93" s="29">
        <v>14693</v>
      </c>
      <c r="F93" s="30">
        <v>14693</v>
      </c>
      <c r="G93" s="31">
        <v>0</v>
      </c>
      <c r="H93" s="31">
        <v>0</v>
      </c>
    </row>
    <row r="94" spans="1:8" ht="94.5" x14ac:dyDescent="0.25">
      <c r="A94" s="26">
        <v>84</v>
      </c>
      <c r="B94" s="27" t="s">
        <v>42</v>
      </c>
      <c r="C94" s="27" t="s">
        <v>176</v>
      </c>
      <c r="D94" s="36" t="s">
        <v>177</v>
      </c>
      <c r="E94" s="29">
        <v>22700</v>
      </c>
      <c r="F94" s="30">
        <v>22700</v>
      </c>
      <c r="G94" s="31">
        <v>25900</v>
      </c>
      <c r="H94" s="31">
        <v>0</v>
      </c>
    </row>
    <row r="95" spans="1:8" ht="47.25" x14ac:dyDescent="0.25">
      <c r="A95" s="26">
        <v>85</v>
      </c>
      <c r="B95" s="27" t="s">
        <v>42</v>
      </c>
      <c r="C95" s="27" t="s">
        <v>178</v>
      </c>
      <c r="D95" s="28" t="s">
        <v>179</v>
      </c>
      <c r="E95" s="29">
        <v>100000</v>
      </c>
      <c r="F95" s="30">
        <v>100000</v>
      </c>
      <c r="G95" s="31">
        <v>0</v>
      </c>
      <c r="H95" s="31">
        <v>0</v>
      </c>
    </row>
    <row r="96" spans="1:8" ht="94.5" x14ac:dyDescent="0.25">
      <c r="A96" s="26">
        <v>86</v>
      </c>
      <c r="B96" s="27" t="s">
        <v>42</v>
      </c>
      <c r="C96" s="27" t="s">
        <v>180</v>
      </c>
      <c r="D96" s="36" t="s">
        <v>181</v>
      </c>
      <c r="E96" s="29">
        <v>24009494</v>
      </c>
      <c r="F96" s="30">
        <v>24070432</v>
      </c>
      <c r="G96" s="31">
        <v>0</v>
      </c>
      <c r="H96" s="31">
        <v>0</v>
      </c>
    </row>
    <row r="97" spans="1:8" ht="126" x14ac:dyDescent="0.25">
      <c r="A97" s="26">
        <v>87</v>
      </c>
      <c r="B97" s="27" t="s">
        <v>42</v>
      </c>
      <c r="C97" s="27" t="s">
        <v>182</v>
      </c>
      <c r="D97" s="36" t="s">
        <v>183</v>
      </c>
      <c r="E97" s="29">
        <v>2604635</v>
      </c>
      <c r="F97" s="30">
        <v>2604635</v>
      </c>
      <c r="G97" s="31">
        <v>0</v>
      </c>
      <c r="H97" s="31">
        <v>0</v>
      </c>
    </row>
    <row r="98" spans="1:8" ht="47.25" x14ac:dyDescent="0.25">
      <c r="A98" s="26">
        <v>88</v>
      </c>
      <c r="B98" s="27" t="s">
        <v>42</v>
      </c>
      <c r="C98" s="27" t="s">
        <v>184</v>
      </c>
      <c r="D98" s="28" t="s">
        <v>185</v>
      </c>
      <c r="E98" s="29">
        <v>54.16</v>
      </c>
      <c r="F98" s="30">
        <v>54.16</v>
      </c>
      <c r="G98" s="31">
        <v>0</v>
      </c>
      <c r="H98" s="31">
        <v>0</v>
      </c>
    </row>
    <row r="99" spans="1:8" ht="47.25" x14ac:dyDescent="0.25">
      <c r="A99" s="26">
        <v>89</v>
      </c>
      <c r="B99" s="27" t="s">
        <v>42</v>
      </c>
      <c r="C99" s="27" t="s">
        <v>186</v>
      </c>
      <c r="D99" s="28" t="s">
        <v>187</v>
      </c>
      <c r="E99" s="29">
        <v>1</v>
      </c>
      <c r="F99" s="30">
        <v>1</v>
      </c>
      <c r="G99" s="31">
        <v>0</v>
      </c>
      <c r="H99" s="31">
        <v>0</v>
      </c>
    </row>
    <row r="100" spans="1:8" ht="47.25" x14ac:dyDescent="0.25">
      <c r="A100" s="26">
        <v>90</v>
      </c>
      <c r="B100" s="27" t="s">
        <v>42</v>
      </c>
      <c r="C100" s="27" t="s">
        <v>188</v>
      </c>
      <c r="D100" s="28" t="s">
        <v>189</v>
      </c>
      <c r="E100" s="29">
        <v>-0.03</v>
      </c>
      <c r="F100" s="30">
        <v>-0.03</v>
      </c>
      <c r="G100" s="31">
        <v>0</v>
      </c>
      <c r="H100" s="31">
        <v>0</v>
      </c>
    </row>
    <row r="101" spans="1:8" ht="47.25" x14ac:dyDescent="0.25">
      <c r="A101" s="26">
        <v>91</v>
      </c>
      <c r="B101" s="27" t="s">
        <v>42</v>
      </c>
      <c r="C101" s="27" t="s">
        <v>190</v>
      </c>
      <c r="D101" s="28" t="s">
        <v>191</v>
      </c>
      <c r="E101" s="29">
        <v>-5771</v>
      </c>
      <c r="F101" s="30">
        <v>-5771</v>
      </c>
      <c r="G101" s="31">
        <v>0</v>
      </c>
      <c r="H101" s="31">
        <v>0</v>
      </c>
    </row>
    <row r="102" spans="1:8" s="35" customFormat="1" x14ac:dyDescent="0.25">
      <c r="A102" s="21">
        <v>92</v>
      </c>
      <c r="B102" s="22" t="s">
        <v>192</v>
      </c>
      <c r="C102" s="37" t="s">
        <v>193</v>
      </c>
      <c r="D102" s="38"/>
      <c r="E102" s="19">
        <f>E103+E104+E105+E106</f>
        <v>86590.63</v>
      </c>
      <c r="F102" s="23"/>
      <c r="G102" s="23"/>
      <c r="H102" s="24"/>
    </row>
    <row r="103" spans="1:8" ht="63" x14ac:dyDescent="0.25">
      <c r="A103" s="26">
        <v>93</v>
      </c>
      <c r="B103" s="27" t="s">
        <v>192</v>
      </c>
      <c r="C103" s="27" t="s">
        <v>194</v>
      </c>
      <c r="D103" s="28" t="s">
        <v>195</v>
      </c>
      <c r="E103" s="29">
        <v>29601.77</v>
      </c>
      <c r="F103" s="30">
        <v>28000</v>
      </c>
      <c r="G103" s="31">
        <v>24100</v>
      </c>
      <c r="H103" s="31">
        <v>25300</v>
      </c>
    </row>
    <row r="104" spans="1:8" ht="63" x14ac:dyDescent="0.25">
      <c r="A104" s="26">
        <v>94</v>
      </c>
      <c r="B104" s="27" t="s">
        <v>192</v>
      </c>
      <c r="C104" s="27" t="s">
        <v>196</v>
      </c>
      <c r="D104" s="36" t="s">
        <v>197</v>
      </c>
      <c r="E104" s="29">
        <v>451.82</v>
      </c>
      <c r="F104" s="30">
        <v>430</v>
      </c>
      <c r="G104" s="31">
        <v>500</v>
      </c>
      <c r="H104" s="31">
        <v>500</v>
      </c>
    </row>
    <row r="105" spans="1:8" ht="63" x14ac:dyDescent="0.25">
      <c r="A105" s="26">
        <v>95</v>
      </c>
      <c r="B105" s="27" t="s">
        <v>192</v>
      </c>
      <c r="C105" s="27" t="s">
        <v>198</v>
      </c>
      <c r="D105" s="28" t="s">
        <v>199</v>
      </c>
      <c r="E105" s="29">
        <v>60921.41</v>
      </c>
      <c r="F105" s="30">
        <v>58170</v>
      </c>
      <c r="G105" s="31">
        <v>46200</v>
      </c>
      <c r="H105" s="31">
        <v>47200</v>
      </c>
    </row>
    <row r="106" spans="1:8" ht="63" x14ac:dyDescent="0.25">
      <c r="A106" s="26">
        <v>96</v>
      </c>
      <c r="B106" s="27" t="s">
        <v>192</v>
      </c>
      <c r="C106" s="27" t="s">
        <v>200</v>
      </c>
      <c r="D106" s="28" t="s">
        <v>201</v>
      </c>
      <c r="E106" s="29">
        <v>-4384.37</v>
      </c>
      <c r="F106" s="30">
        <v>-4100</v>
      </c>
      <c r="G106" s="31">
        <v>-4700</v>
      </c>
      <c r="H106" s="31">
        <v>-4700</v>
      </c>
    </row>
    <row r="107" spans="1:8" s="35" customFormat="1" x14ac:dyDescent="0.25">
      <c r="A107" s="21">
        <v>97</v>
      </c>
      <c r="B107" s="22" t="s">
        <v>202</v>
      </c>
      <c r="C107" s="37" t="s">
        <v>203</v>
      </c>
      <c r="D107" s="38"/>
      <c r="E107" s="19">
        <f>E108</f>
        <v>3000</v>
      </c>
      <c r="F107" s="23"/>
      <c r="G107" s="23"/>
      <c r="H107" s="24"/>
    </row>
    <row r="108" spans="1:8" ht="63" x14ac:dyDescent="0.25">
      <c r="A108" s="26">
        <v>98</v>
      </c>
      <c r="B108" s="27" t="s">
        <v>202</v>
      </c>
      <c r="C108" s="27" t="s">
        <v>204</v>
      </c>
      <c r="D108" s="28" t="s">
        <v>205</v>
      </c>
      <c r="E108" s="29">
        <v>3000</v>
      </c>
      <c r="F108" s="30">
        <v>3000</v>
      </c>
      <c r="G108" s="31">
        <v>0</v>
      </c>
      <c r="H108" s="31">
        <v>0</v>
      </c>
    </row>
    <row r="109" spans="1:8" s="35" customFormat="1" x14ac:dyDescent="0.25">
      <c r="A109" s="21">
        <v>99</v>
      </c>
      <c r="B109" s="22" t="s">
        <v>206</v>
      </c>
      <c r="C109" s="37" t="s">
        <v>207</v>
      </c>
      <c r="D109" s="38"/>
      <c r="E109" s="19">
        <f>E110</f>
        <v>0</v>
      </c>
      <c r="F109" s="23"/>
      <c r="G109" s="23"/>
      <c r="H109" s="24"/>
    </row>
    <row r="110" spans="1:8" ht="31.5" x14ac:dyDescent="0.25">
      <c r="A110" s="26">
        <v>100</v>
      </c>
      <c r="B110" s="27" t="s">
        <v>206</v>
      </c>
      <c r="C110" s="27" t="s">
        <v>18</v>
      </c>
      <c r="D110" s="28" t="s">
        <v>19</v>
      </c>
      <c r="E110" s="29">
        <v>0</v>
      </c>
      <c r="F110" s="30">
        <v>0</v>
      </c>
      <c r="G110" s="31">
        <v>1000</v>
      </c>
      <c r="H110" s="31">
        <v>1000</v>
      </c>
    </row>
    <row r="111" spans="1:8" s="35" customFormat="1" x14ac:dyDescent="0.25">
      <c r="A111" s="21">
        <v>101</v>
      </c>
      <c r="B111" s="22" t="s">
        <v>208</v>
      </c>
      <c r="C111" s="37" t="s">
        <v>209</v>
      </c>
      <c r="D111" s="38"/>
      <c r="E111" s="19">
        <f>E112+E113</f>
        <v>2300</v>
      </c>
      <c r="F111" s="23"/>
      <c r="G111" s="23"/>
      <c r="H111" s="24"/>
    </row>
    <row r="112" spans="1:8" ht="63" x14ac:dyDescent="0.25">
      <c r="A112" s="26">
        <v>102</v>
      </c>
      <c r="B112" s="27" t="s">
        <v>208</v>
      </c>
      <c r="C112" s="27" t="s">
        <v>210</v>
      </c>
      <c r="D112" s="28" t="s">
        <v>211</v>
      </c>
      <c r="E112" s="29">
        <v>500</v>
      </c>
      <c r="F112" s="30">
        <v>500</v>
      </c>
      <c r="G112" s="31">
        <v>0</v>
      </c>
      <c r="H112" s="31">
        <v>0</v>
      </c>
    </row>
    <row r="113" spans="1:8" ht="47.25" x14ac:dyDescent="0.25">
      <c r="A113" s="26">
        <v>103</v>
      </c>
      <c r="B113" s="27" t="s">
        <v>208</v>
      </c>
      <c r="C113" s="27" t="s">
        <v>212</v>
      </c>
      <c r="D113" s="28" t="s">
        <v>213</v>
      </c>
      <c r="E113" s="29">
        <v>1800</v>
      </c>
      <c r="F113" s="30">
        <v>2000</v>
      </c>
      <c r="G113" s="31">
        <v>18200</v>
      </c>
      <c r="H113" s="31">
        <v>27600</v>
      </c>
    </row>
    <row r="114" spans="1:8" s="35" customFormat="1" x14ac:dyDescent="0.25">
      <c r="A114" s="21">
        <v>104</v>
      </c>
      <c r="B114" s="22" t="s">
        <v>214</v>
      </c>
      <c r="C114" s="37" t="s">
        <v>215</v>
      </c>
      <c r="D114" s="38"/>
      <c r="E114" s="19">
        <f>E115+E116+E117+E118+E119+E120+E121+E122+E123+E124+E125+E126+E127+E128+E129+E130+E131+E132+E133+E134+E135+E136+E137+E138</f>
        <v>141871636.05999997</v>
      </c>
      <c r="F114" s="23"/>
      <c r="G114" s="23"/>
      <c r="H114" s="24"/>
    </row>
    <row r="115" spans="1:8" ht="63" x14ac:dyDescent="0.25">
      <c r="A115" s="26">
        <v>105</v>
      </c>
      <c r="B115" s="27" t="s">
        <v>214</v>
      </c>
      <c r="C115" s="27" t="s">
        <v>216</v>
      </c>
      <c r="D115" s="28" t="s">
        <v>217</v>
      </c>
      <c r="E115" s="29">
        <v>60874998.829999998</v>
      </c>
      <c r="F115" s="30">
        <v>63403825.729999997</v>
      </c>
      <c r="G115" s="31">
        <v>90566000</v>
      </c>
      <c r="H115" s="31">
        <v>142787000</v>
      </c>
    </row>
    <row r="116" spans="1:8" ht="47.25" x14ac:dyDescent="0.25">
      <c r="A116" s="26">
        <v>106</v>
      </c>
      <c r="B116" s="27" t="s">
        <v>214</v>
      </c>
      <c r="C116" s="27" t="s">
        <v>218</v>
      </c>
      <c r="D116" s="28" t="s">
        <v>219</v>
      </c>
      <c r="E116" s="29">
        <v>503755.38</v>
      </c>
      <c r="F116" s="30">
        <v>504000</v>
      </c>
      <c r="G116" s="31">
        <v>0</v>
      </c>
      <c r="H116" s="31">
        <v>0</v>
      </c>
    </row>
    <row r="117" spans="1:8" ht="63" x14ac:dyDescent="0.25">
      <c r="A117" s="26">
        <v>107</v>
      </c>
      <c r="B117" s="27" t="s">
        <v>214</v>
      </c>
      <c r="C117" s="27" t="s">
        <v>220</v>
      </c>
      <c r="D117" s="28" t="s">
        <v>221</v>
      </c>
      <c r="E117" s="29">
        <v>5</v>
      </c>
      <c r="F117" s="30">
        <v>5</v>
      </c>
      <c r="G117" s="31">
        <v>0</v>
      </c>
      <c r="H117" s="31">
        <v>0</v>
      </c>
    </row>
    <row r="118" spans="1:8" ht="94.5" x14ac:dyDescent="0.25">
      <c r="A118" s="26">
        <v>108</v>
      </c>
      <c r="B118" s="27" t="s">
        <v>214</v>
      </c>
      <c r="C118" s="27" t="s">
        <v>222</v>
      </c>
      <c r="D118" s="36" t="s">
        <v>223</v>
      </c>
      <c r="E118" s="29">
        <v>76456709.109999999</v>
      </c>
      <c r="F118" s="30">
        <v>75100000</v>
      </c>
      <c r="G118" s="31">
        <v>79293200</v>
      </c>
      <c r="H118" s="31">
        <v>76038200</v>
      </c>
    </row>
    <row r="119" spans="1:8" ht="63" x14ac:dyDescent="0.25">
      <c r="A119" s="26">
        <v>109</v>
      </c>
      <c r="B119" s="27" t="s">
        <v>214</v>
      </c>
      <c r="C119" s="27" t="s">
        <v>224</v>
      </c>
      <c r="D119" s="36" t="s">
        <v>225</v>
      </c>
      <c r="E119" s="29">
        <v>135742.14000000001</v>
      </c>
      <c r="F119" s="30">
        <v>144123</v>
      </c>
      <c r="G119" s="31">
        <v>0</v>
      </c>
      <c r="H119" s="31">
        <v>0</v>
      </c>
    </row>
    <row r="120" spans="1:8" ht="78.75" x14ac:dyDescent="0.25">
      <c r="A120" s="26">
        <v>110</v>
      </c>
      <c r="B120" s="27" t="s">
        <v>214</v>
      </c>
      <c r="C120" s="27" t="s">
        <v>226</v>
      </c>
      <c r="D120" s="36" t="s">
        <v>227</v>
      </c>
      <c r="E120" s="29">
        <v>40472.44</v>
      </c>
      <c r="F120" s="30">
        <v>40936</v>
      </c>
      <c r="G120" s="31">
        <v>0</v>
      </c>
      <c r="H120" s="31">
        <v>0</v>
      </c>
    </row>
    <row r="121" spans="1:8" ht="63" x14ac:dyDescent="0.25">
      <c r="A121" s="26">
        <v>111</v>
      </c>
      <c r="B121" s="27" t="s">
        <v>214</v>
      </c>
      <c r="C121" s="27" t="s">
        <v>228</v>
      </c>
      <c r="D121" s="36" t="s">
        <v>229</v>
      </c>
      <c r="E121" s="29">
        <v>-0.03</v>
      </c>
      <c r="F121" s="30">
        <v>-0.03</v>
      </c>
      <c r="G121" s="31">
        <v>0</v>
      </c>
      <c r="H121" s="31">
        <v>0</v>
      </c>
    </row>
    <row r="122" spans="1:8" ht="110.25" x14ac:dyDescent="0.25">
      <c r="A122" s="26">
        <v>112</v>
      </c>
      <c r="B122" s="27" t="s">
        <v>214</v>
      </c>
      <c r="C122" s="27" t="s">
        <v>230</v>
      </c>
      <c r="D122" s="36" t="s">
        <v>231</v>
      </c>
      <c r="E122" s="29">
        <v>198130</v>
      </c>
      <c r="F122" s="30">
        <v>200000</v>
      </c>
      <c r="G122" s="31">
        <v>46200</v>
      </c>
      <c r="H122" s="31">
        <v>48600</v>
      </c>
    </row>
    <row r="123" spans="1:8" ht="94.5" x14ac:dyDescent="0.25">
      <c r="A123" s="26">
        <v>113</v>
      </c>
      <c r="B123" s="27" t="s">
        <v>214</v>
      </c>
      <c r="C123" s="27" t="s">
        <v>232</v>
      </c>
      <c r="D123" s="36" t="s">
        <v>233</v>
      </c>
      <c r="E123" s="29">
        <v>391.1</v>
      </c>
      <c r="F123" s="30">
        <v>400</v>
      </c>
      <c r="G123" s="31">
        <v>0</v>
      </c>
      <c r="H123" s="31">
        <v>0</v>
      </c>
    </row>
    <row r="124" spans="1:8" ht="63" x14ac:dyDescent="0.25">
      <c r="A124" s="26">
        <v>114</v>
      </c>
      <c r="B124" s="27" t="s">
        <v>214</v>
      </c>
      <c r="C124" s="27" t="s">
        <v>234</v>
      </c>
      <c r="D124" s="28" t="s">
        <v>235</v>
      </c>
      <c r="E124" s="29">
        <v>517986.28</v>
      </c>
      <c r="F124" s="30">
        <v>534957</v>
      </c>
      <c r="G124" s="31">
        <v>5400</v>
      </c>
      <c r="H124" s="31">
        <v>5400</v>
      </c>
    </row>
    <row r="125" spans="1:8" ht="47.25" x14ac:dyDescent="0.25">
      <c r="A125" s="26">
        <v>115</v>
      </c>
      <c r="B125" s="27" t="s">
        <v>214</v>
      </c>
      <c r="C125" s="27" t="s">
        <v>236</v>
      </c>
      <c r="D125" s="28" t="s">
        <v>237</v>
      </c>
      <c r="E125" s="29">
        <v>22286.25</v>
      </c>
      <c r="F125" s="30">
        <v>24762</v>
      </c>
      <c r="G125" s="31">
        <v>0</v>
      </c>
      <c r="H125" s="31">
        <v>0</v>
      </c>
    </row>
    <row r="126" spans="1:8" ht="63" x14ac:dyDescent="0.25">
      <c r="A126" s="26">
        <v>116</v>
      </c>
      <c r="B126" s="27" t="s">
        <v>214</v>
      </c>
      <c r="C126" s="27" t="s">
        <v>238</v>
      </c>
      <c r="D126" s="28" t="s">
        <v>239</v>
      </c>
      <c r="E126" s="29">
        <v>15583.4</v>
      </c>
      <c r="F126" s="30">
        <v>17100</v>
      </c>
      <c r="G126" s="31">
        <v>0</v>
      </c>
      <c r="H126" s="31">
        <v>0</v>
      </c>
    </row>
    <row r="127" spans="1:8" ht="47.25" x14ac:dyDescent="0.25">
      <c r="A127" s="26">
        <v>117</v>
      </c>
      <c r="B127" s="27" t="s">
        <v>214</v>
      </c>
      <c r="C127" s="27" t="s">
        <v>240</v>
      </c>
      <c r="D127" s="28" t="s">
        <v>241</v>
      </c>
      <c r="E127" s="29">
        <v>-3.86</v>
      </c>
      <c r="F127" s="30">
        <v>-4</v>
      </c>
      <c r="G127" s="31">
        <v>0</v>
      </c>
      <c r="H127" s="31">
        <v>0</v>
      </c>
    </row>
    <row r="128" spans="1:8" ht="94.5" x14ac:dyDescent="0.25">
      <c r="A128" s="26">
        <v>118</v>
      </c>
      <c r="B128" s="27" t="s">
        <v>214</v>
      </c>
      <c r="C128" s="27" t="s">
        <v>242</v>
      </c>
      <c r="D128" s="36" t="s">
        <v>243</v>
      </c>
      <c r="E128" s="29">
        <v>0</v>
      </c>
      <c r="F128" s="30">
        <v>0</v>
      </c>
      <c r="G128" s="31">
        <v>1200</v>
      </c>
      <c r="H128" s="31">
        <v>1200</v>
      </c>
    </row>
    <row r="129" spans="1:8" ht="47.25" x14ac:dyDescent="0.25">
      <c r="A129" s="26">
        <v>119</v>
      </c>
      <c r="B129" s="27" t="s">
        <v>214</v>
      </c>
      <c r="C129" s="27" t="s">
        <v>244</v>
      </c>
      <c r="D129" s="28" t="s">
        <v>245</v>
      </c>
      <c r="E129" s="29">
        <v>1538653.6</v>
      </c>
      <c r="F129" s="30">
        <v>1600000</v>
      </c>
      <c r="G129" s="31">
        <v>2159000</v>
      </c>
      <c r="H129" s="31">
        <v>576700</v>
      </c>
    </row>
    <row r="130" spans="1:8" ht="31.5" x14ac:dyDescent="0.25">
      <c r="A130" s="26">
        <v>120</v>
      </c>
      <c r="B130" s="27" t="s">
        <v>214</v>
      </c>
      <c r="C130" s="27" t="s">
        <v>246</v>
      </c>
      <c r="D130" s="28" t="s">
        <v>247</v>
      </c>
      <c r="E130" s="29">
        <v>4588.6899999999996</v>
      </c>
      <c r="F130" s="30">
        <v>4500</v>
      </c>
      <c r="G130" s="31">
        <v>0</v>
      </c>
      <c r="H130" s="31">
        <v>0</v>
      </c>
    </row>
    <row r="131" spans="1:8" ht="47.25" x14ac:dyDescent="0.25">
      <c r="A131" s="26">
        <v>121</v>
      </c>
      <c r="B131" s="27" t="s">
        <v>214</v>
      </c>
      <c r="C131" s="27" t="s">
        <v>248</v>
      </c>
      <c r="D131" s="28" t="s">
        <v>249</v>
      </c>
      <c r="E131" s="29">
        <v>2624.18</v>
      </c>
      <c r="F131" s="30">
        <v>2700</v>
      </c>
      <c r="G131" s="31">
        <v>0</v>
      </c>
      <c r="H131" s="31">
        <v>0</v>
      </c>
    </row>
    <row r="132" spans="1:8" ht="31.5" x14ac:dyDescent="0.25">
      <c r="A132" s="26">
        <v>122</v>
      </c>
      <c r="B132" s="27" t="s">
        <v>214</v>
      </c>
      <c r="C132" s="27" t="s">
        <v>250</v>
      </c>
      <c r="D132" s="28" t="s">
        <v>251</v>
      </c>
      <c r="E132" s="29">
        <v>1406276.43</v>
      </c>
      <c r="F132" s="30">
        <v>1410000</v>
      </c>
      <c r="G132" s="31">
        <v>1048000</v>
      </c>
      <c r="H132" s="31">
        <v>1059000</v>
      </c>
    </row>
    <row r="133" spans="1:8" x14ac:dyDescent="0.25">
      <c r="A133" s="26">
        <v>123</v>
      </c>
      <c r="B133" s="27" t="s">
        <v>214</v>
      </c>
      <c r="C133" s="27" t="s">
        <v>252</v>
      </c>
      <c r="D133" s="28" t="s">
        <v>253</v>
      </c>
      <c r="E133" s="29">
        <v>1006.74</v>
      </c>
      <c r="F133" s="30">
        <v>1200</v>
      </c>
      <c r="G133" s="31">
        <v>0</v>
      </c>
      <c r="H133" s="31">
        <v>0</v>
      </c>
    </row>
    <row r="134" spans="1:8" ht="31.5" x14ac:dyDescent="0.25">
      <c r="A134" s="26">
        <v>124</v>
      </c>
      <c r="B134" s="27" t="s">
        <v>214</v>
      </c>
      <c r="C134" s="27" t="s">
        <v>254</v>
      </c>
      <c r="D134" s="28" t="s">
        <v>255</v>
      </c>
      <c r="E134" s="29">
        <v>125</v>
      </c>
      <c r="F134" s="30">
        <v>125</v>
      </c>
      <c r="G134" s="31">
        <v>0</v>
      </c>
      <c r="H134" s="31">
        <v>0</v>
      </c>
    </row>
    <row r="135" spans="1:8" ht="63" x14ac:dyDescent="0.25">
      <c r="A135" s="26">
        <v>125</v>
      </c>
      <c r="B135" s="27" t="s">
        <v>214</v>
      </c>
      <c r="C135" s="27" t="s">
        <v>256</v>
      </c>
      <c r="D135" s="28" t="s">
        <v>257</v>
      </c>
      <c r="E135" s="29">
        <v>70578</v>
      </c>
      <c r="F135" s="30">
        <v>70000</v>
      </c>
      <c r="G135" s="31">
        <v>65000</v>
      </c>
      <c r="H135" s="31">
        <v>69000</v>
      </c>
    </row>
    <row r="136" spans="1:8" ht="31.5" x14ac:dyDescent="0.25">
      <c r="A136" s="26">
        <v>126</v>
      </c>
      <c r="B136" s="27" t="s">
        <v>214</v>
      </c>
      <c r="C136" s="27" t="s">
        <v>258</v>
      </c>
      <c r="D136" s="28" t="s">
        <v>259</v>
      </c>
      <c r="E136" s="29">
        <v>5550</v>
      </c>
      <c r="F136" s="30">
        <v>0</v>
      </c>
      <c r="G136" s="31">
        <v>0</v>
      </c>
      <c r="H136" s="31">
        <v>0</v>
      </c>
    </row>
    <row r="137" spans="1:8" ht="63" x14ac:dyDescent="0.25">
      <c r="A137" s="26">
        <v>127</v>
      </c>
      <c r="B137" s="27" t="s">
        <v>214</v>
      </c>
      <c r="C137" s="27" t="s">
        <v>260</v>
      </c>
      <c r="D137" s="36" t="s">
        <v>261</v>
      </c>
      <c r="E137" s="29">
        <v>75956.070000000007</v>
      </c>
      <c r="F137" s="30">
        <v>53000</v>
      </c>
      <c r="G137" s="31">
        <v>0</v>
      </c>
      <c r="H137" s="31">
        <v>0</v>
      </c>
    </row>
    <row r="138" spans="1:8" ht="31.5" x14ac:dyDescent="0.25">
      <c r="A138" s="26">
        <v>128</v>
      </c>
      <c r="B138" s="27" t="s">
        <v>214</v>
      </c>
      <c r="C138" s="27" t="s">
        <v>262</v>
      </c>
      <c r="D138" s="28" t="s">
        <v>263</v>
      </c>
      <c r="E138" s="29">
        <v>221.31</v>
      </c>
      <c r="F138" s="30">
        <v>222</v>
      </c>
      <c r="G138" s="31">
        <v>0</v>
      </c>
      <c r="H138" s="31">
        <v>0</v>
      </c>
    </row>
    <row r="139" spans="1:8" s="35" customFormat="1" x14ac:dyDescent="0.25">
      <c r="A139" s="21">
        <v>129</v>
      </c>
      <c r="B139" s="22" t="s">
        <v>264</v>
      </c>
      <c r="C139" s="37" t="s">
        <v>265</v>
      </c>
      <c r="D139" s="38"/>
      <c r="E139" s="19">
        <f>E140+E141+E142+E143</f>
        <v>183458.47999999998</v>
      </c>
      <c r="F139" s="23"/>
      <c r="G139" s="23"/>
      <c r="H139" s="24"/>
    </row>
    <row r="140" spans="1:8" ht="78.75" x14ac:dyDescent="0.25">
      <c r="A140" s="26">
        <v>130</v>
      </c>
      <c r="B140" s="27" t="s">
        <v>264</v>
      </c>
      <c r="C140" s="27" t="s">
        <v>266</v>
      </c>
      <c r="D140" s="36" t="s">
        <v>267</v>
      </c>
      <c r="E140" s="29">
        <v>49850</v>
      </c>
      <c r="F140" s="30">
        <v>50000</v>
      </c>
      <c r="G140" s="31">
        <v>10000</v>
      </c>
      <c r="H140" s="31">
        <v>10000</v>
      </c>
    </row>
    <row r="141" spans="1:8" ht="47.25" x14ac:dyDescent="0.25">
      <c r="A141" s="26">
        <v>131</v>
      </c>
      <c r="B141" s="27" t="s">
        <v>264</v>
      </c>
      <c r="C141" s="27" t="s">
        <v>268</v>
      </c>
      <c r="D141" s="28" t="s">
        <v>269</v>
      </c>
      <c r="E141" s="29">
        <v>17905</v>
      </c>
      <c r="F141" s="30">
        <v>18000</v>
      </c>
      <c r="G141" s="31">
        <v>40000</v>
      </c>
      <c r="H141" s="31">
        <v>40000</v>
      </c>
    </row>
    <row r="142" spans="1:8" ht="78.75" x14ac:dyDescent="0.25">
      <c r="A142" s="26">
        <v>132</v>
      </c>
      <c r="B142" s="27" t="s">
        <v>264</v>
      </c>
      <c r="C142" s="27" t="s">
        <v>38</v>
      </c>
      <c r="D142" s="36" t="s">
        <v>39</v>
      </c>
      <c r="E142" s="29">
        <v>13000</v>
      </c>
      <c r="F142" s="30">
        <v>20000</v>
      </c>
      <c r="G142" s="31">
        <v>27800</v>
      </c>
      <c r="H142" s="31">
        <v>27800</v>
      </c>
    </row>
    <row r="143" spans="1:8" ht="63" x14ac:dyDescent="0.25">
      <c r="A143" s="26">
        <v>133</v>
      </c>
      <c r="B143" s="27" t="s">
        <v>264</v>
      </c>
      <c r="C143" s="27" t="s">
        <v>40</v>
      </c>
      <c r="D143" s="36" t="s">
        <v>41</v>
      </c>
      <c r="E143" s="29">
        <v>102703.48</v>
      </c>
      <c r="F143" s="30">
        <v>100000</v>
      </c>
      <c r="G143" s="31">
        <v>100000</v>
      </c>
      <c r="H143" s="31">
        <v>100000</v>
      </c>
    </row>
    <row r="144" spans="1:8" s="35" customFormat="1" x14ac:dyDescent="0.25">
      <c r="A144" s="21">
        <v>134</v>
      </c>
      <c r="B144" s="22" t="s">
        <v>270</v>
      </c>
      <c r="C144" s="37" t="s">
        <v>271</v>
      </c>
      <c r="D144" s="38"/>
      <c r="E144" s="19">
        <f>E145+E146</f>
        <v>0</v>
      </c>
      <c r="F144" s="23"/>
      <c r="G144" s="23"/>
      <c r="H144" s="24"/>
    </row>
    <row r="145" spans="1:8" ht="78.75" x14ac:dyDescent="0.25">
      <c r="A145" s="26">
        <v>135</v>
      </c>
      <c r="B145" s="27" t="s">
        <v>270</v>
      </c>
      <c r="C145" s="27" t="s">
        <v>38</v>
      </c>
      <c r="D145" s="36" t="s">
        <v>39</v>
      </c>
      <c r="E145" s="29">
        <v>0</v>
      </c>
      <c r="F145" s="30">
        <v>0</v>
      </c>
      <c r="G145" s="31">
        <v>4200</v>
      </c>
      <c r="H145" s="31">
        <v>4200</v>
      </c>
    </row>
    <row r="146" spans="1:8" ht="63" x14ac:dyDescent="0.25">
      <c r="A146" s="26">
        <v>136</v>
      </c>
      <c r="B146" s="27" t="s">
        <v>270</v>
      </c>
      <c r="C146" s="27" t="s">
        <v>40</v>
      </c>
      <c r="D146" s="36" t="s">
        <v>41</v>
      </c>
      <c r="E146" s="29">
        <v>0</v>
      </c>
      <c r="F146" s="30">
        <v>0</v>
      </c>
      <c r="G146" s="31">
        <v>100000</v>
      </c>
      <c r="H146" s="31">
        <v>100000</v>
      </c>
    </row>
    <row r="147" spans="1:8" s="35" customFormat="1" x14ac:dyDescent="0.25">
      <c r="A147" s="21">
        <v>137</v>
      </c>
      <c r="B147" s="22" t="s">
        <v>272</v>
      </c>
      <c r="C147" s="37" t="s">
        <v>273</v>
      </c>
      <c r="D147" s="38"/>
      <c r="E147" s="19">
        <f>E148+E149+E150+E151+E152+E153+E154+E155+E156+E157+E158+E159+E160</f>
        <v>32503502.009999998</v>
      </c>
      <c r="F147" s="23"/>
      <c r="G147" s="23"/>
      <c r="H147" s="24"/>
    </row>
    <row r="148" spans="1:8" ht="31.5" x14ac:dyDescent="0.25">
      <c r="A148" s="26">
        <v>138</v>
      </c>
      <c r="B148" s="27" t="s">
        <v>272</v>
      </c>
      <c r="C148" s="27" t="s">
        <v>274</v>
      </c>
      <c r="D148" s="28" t="s">
        <v>275</v>
      </c>
      <c r="E148" s="29">
        <v>0</v>
      </c>
      <c r="F148" s="30">
        <v>0</v>
      </c>
      <c r="G148" s="31">
        <v>30000</v>
      </c>
      <c r="H148" s="31">
        <v>31000</v>
      </c>
    </row>
    <row r="149" spans="1:8" ht="63" x14ac:dyDescent="0.25">
      <c r="A149" s="26">
        <v>139</v>
      </c>
      <c r="B149" s="27" t="s">
        <v>272</v>
      </c>
      <c r="C149" s="27" t="s">
        <v>276</v>
      </c>
      <c r="D149" s="36" t="s">
        <v>277</v>
      </c>
      <c r="E149" s="29">
        <v>8863522.3499999996</v>
      </c>
      <c r="F149" s="30">
        <v>8200000</v>
      </c>
      <c r="G149" s="31">
        <v>15707700</v>
      </c>
      <c r="H149" s="31">
        <v>15707700</v>
      </c>
    </row>
    <row r="150" spans="1:8" ht="63" x14ac:dyDescent="0.25">
      <c r="A150" s="26">
        <v>140</v>
      </c>
      <c r="B150" s="27" t="s">
        <v>272</v>
      </c>
      <c r="C150" s="27" t="s">
        <v>278</v>
      </c>
      <c r="D150" s="28" t="s">
        <v>279</v>
      </c>
      <c r="E150" s="29">
        <v>2208637.46</v>
      </c>
      <c r="F150" s="30">
        <v>2700000</v>
      </c>
      <c r="G150" s="31">
        <v>939700</v>
      </c>
      <c r="H150" s="31">
        <v>939700</v>
      </c>
    </row>
    <row r="151" spans="1:8" ht="31.5" x14ac:dyDescent="0.25">
      <c r="A151" s="26">
        <v>141</v>
      </c>
      <c r="B151" s="27" t="s">
        <v>272</v>
      </c>
      <c r="C151" s="27" t="s">
        <v>280</v>
      </c>
      <c r="D151" s="28" t="s">
        <v>281</v>
      </c>
      <c r="E151" s="29">
        <v>27521.05</v>
      </c>
      <c r="F151" s="30">
        <v>26600</v>
      </c>
      <c r="G151" s="31">
        <v>0</v>
      </c>
      <c r="H151" s="31">
        <v>0</v>
      </c>
    </row>
    <row r="152" spans="1:8" ht="31.5" x14ac:dyDescent="0.25">
      <c r="A152" s="26">
        <v>142</v>
      </c>
      <c r="B152" s="27" t="s">
        <v>272</v>
      </c>
      <c r="C152" s="27" t="s">
        <v>282</v>
      </c>
      <c r="D152" s="28" t="s">
        <v>283</v>
      </c>
      <c r="E152" s="29">
        <v>3708003</v>
      </c>
      <c r="F152" s="30">
        <v>3708000</v>
      </c>
      <c r="G152" s="31">
        <v>3862100</v>
      </c>
      <c r="H152" s="31">
        <v>3862100</v>
      </c>
    </row>
    <row r="153" spans="1:8" ht="31.5" x14ac:dyDescent="0.25">
      <c r="A153" s="26">
        <v>143</v>
      </c>
      <c r="B153" s="27" t="s">
        <v>272</v>
      </c>
      <c r="C153" s="27" t="s">
        <v>284</v>
      </c>
      <c r="D153" s="28" t="s">
        <v>285</v>
      </c>
      <c r="E153" s="29">
        <v>2313103.52</v>
      </c>
      <c r="F153" s="30">
        <v>2300000</v>
      </c>
      <c r="G153" s="31">
        <v>1100700</v>
      </c>
      <c r="H153" s="31">
        <v>830500</v>
      </c>
    </row>
    <row r="154" spans="1:8" ht="78.75" x14ac:dyDescent="0.25">
      <c r="A154" s="26">
        <v>144</v>
      </c>
      <c r="B154" s="27" t="s">
        <v>272</v>
      </c>
      <c r="C154" s="27" t="s">
        <v>286</v>
      </c>
      <c r="D154" s="36" t="s">
        <v>287</v>
      </c>
      <c r="E154" s="29">
        <v>2377100</v>
      </c>
      <c r="F154" s="30">
        <v>2400000</v>
      </c>
      <c r="G154" s="31">
        <v>500000</v>
      </c>
      <c r="H154" s="31">
        <v>200000</v>
      </c>
    </row>
    <row r="155" spans="1:8" ht="31.5" x14ac:dyDescent="0.25">
      <c r="A155" s="26">
        <v>145</v>
      </c>
      <c r="B155" s="27" t="s">
        <v>272</v>
      </c>
      <c r="C155" s="27" t="s">
        <v>288</v>
      </c>
      <c r="D155" s="28" t="s">
        <v>289</v>
      </c>
      <c r="E155" s="29">
        <v>6161679.1399999997</v>
      </c>
      <c r="F155" s="30">
        <v>6200000</v>
      </c>
      <c r="G155" s="31">
        <v>509400</v>
      </c>
      <c r="H155" s="31">
        <v>509400</v>
      </c>
    </row>
    <row r="156" spans="1:8" ht="47.25" x14ac:dyDescent="0.25">
      <c r="A156" s="26">
        <v>146</v>
      </c>
      <c r="B156" s="27" t="s">
        <v>272</v>
      </c>
      <c r="C156" s="27" t="s">
        <v>290</v>
      </c>
      <c r="D156" s="28" t="s">
        <v>291</v>
      </c>
      <c r="E156" s="29">
        <v>6740119.0899999999</v>
      </c>
      <c r="F156" s="30">
        <v>6800000</v>
      </c>
      <c r="G156" s="31">
        <v>0</v>
      </c>
      <c r="H156" s="31">
        <v>0</v>
      </c>
    </row>
    <row r="157" spans="1:8" ht="31.5" x14ac:dyDescent="0.25">
      <c r="A157" s="26">
        <v>147</v>
      </c>
      <c r="B157" s="27" t="s">
        <v>272</v>
      </c>
      <c r="C157" s="27" t="s">
        <v>18</v>
      </c>
      <c r="D157" s="28" t="s">
        <v>19</v>
      </c>
      <c r="E157" s="29">
        <v>6600</v>
      </c>
      <c r="F157" s="30">
        <v>8000</v>
      </c>
      <c r="G157" s="31">
        <v>30000</v>
      </c>
      <c r="H157" s="31">
        <v>30000</v>
      </c>
    </row>
    <row r="158" spans="1:8" x14ac:dyDescent="0.25">
      <c r="A158" s="26">
        <v>148</v>
      </c>
      <c r="B158" s="27" t="s">
        <v>272</v>
      </c>
      <c r="C158" s="27" t="s">
        <v>292</v>
      </c>
      <c r="D158" s="28" t="s">
        <v>293</v>
      </c>
      <c r="E158" s="29">
        <v>-4445</v>
      </c>
      <c r="F158" s="30">
        <v>0</v>
      </c>
      <c r="G158" s="31">
        <v>0</v>
      </c>
      <c r="H158" s="31">
        <v>0</v>
      </c>
    </row>
    <row r="159" spans="1:8" x14ac:dyDescent="0.25">
      <c r="A159" s="26">
        <v>149</v>
      </c>
      <c r="B159" s="27" t="s">
        <v>272</v>
      </c>
      <c r="C159" s="27" t="s">
        <v>14</v>
      </c>
      <c r="D159" s="28" t="s">
        <v>15</v>
      </c>
      <c r="E159" s="29">
        <v>101886.39999999999</v>
      </c>
      <c r="F159" s="30">
        <v>186800</v>
      </c>
      <c r="G159" s="31">
        <v>204300</v>
      </c>
      <c r="H159" s="31">
        <v>215200</v>
      </c>
    </row>
    <row r="160" spans="1:8" ht="31.5" x14ac:dyDescent="0.25">
      <c r="A160" s="26">
        <v>150</v>
      </c>
      <c r="B160" s="27" t="s">
        <v>272</v>
      </c>
      <c r="C160" s="27" t="s">
        <v>294</v>
      </c>
      <c r="D160" s="28" t="s">
        <v>295</v>
      </c>
      <c r="E160" s="29">
        <v>-225</v>
      </c>
      <c r="F160" s="30">
        <v>-225</v>
      </c>
      <c r="G160" s="31">
        <v>0</v>
      </c>
      <c r="H160" s="31">
        <v>0</v>
      </c>
    </row>
  </sheetData>
  <autoFilter ref="B8:H8"/>
  <mergeCells count="14">
    <mergeCell ref="C21:D21"/>
    <mergeCell ref="A6:F6"/>
    <mergeCell ref="C9:D9"/>
    <mergeCell ref="C10:D10"/>
    <mergeCell ref="C19:D19"/>
    <mergeCell ref="C139:D139"/>
    <mergeCell ref="C144:D144"/>
    <mergeCell ref="C147:D147"/>
    <mergeCell ref="C26:D26"/>
    <mergeCell ref="C102:D102"/>
    <mergeCell ref="C107:D107"/>
    <mergeCell ref="C109:D109"/>
    <mergeCell ref="C111:D111"/>
    <mergeCell ref="C114:D114"/>
  </mergeCells>
  <pageMargins left="0.75" right="0.75" top="1" bottom="1" header="0.5" footer="0.5"/>
  <pageSetup paperSize="9" scale="5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 (3)</vt:lpstr>
      <vt:lpstr>'ДЧБ (3)'!LAST_CELL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kom28</dc:creator>
  <cp:lastModifiedBy>АШР13</cp:lastModifiedBy>
  <cp:lastPrinted>2017-05-02T03:29:49Z</cp:lastPrinted>
  <dcterms:created xsi:type="dcterms:W3CDTF">2017-04-12T01:29:45Z</dcterms:created>
  <dcterms:modified xsi:type="dcterms:W3CDTF">2017-05-02T03:29:51Z</dcterms:modified>
</cp:coreProperties>
</file>